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13_ncr:1_{EC62DD24-A623-40C4-ABAE-DC2A1EB96A1B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F11" i="1"/>
  <c r="L10" i="1" s="1"/>
  <c r="L12" i="1" s="1"/>
  <c r="L11" i="1"/>
  <c r="H15" i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D11" i="1"/>
  <c r="H20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<sst xmlns="http://schemas.openxmlformats.org/spreadsheetml/2006/main" count="344" uniqueCount="82">
  <si>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</si>
  <si>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</si>
  <si>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</si>
  <si>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</si>
  <si>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</si>
  <si>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</si>
  <si>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</si>
  <si>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</si>
  <si>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</si>
  <si>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</si>
  <si>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</si>
  <si>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</si>
  <si>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</si>
  <si>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</si>
  <si>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</si>
  <si>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</si>
  <si>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</si>
  <si>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</si>
  <si>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</si>
  <si>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</si>
  <si>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</si>
  <si>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</si>
  <si>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</si>
  <si>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</si>
  <si>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</si>
  <si>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</si>
  <si>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</si>
  <si>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</si>
  <si>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</si>
  <si>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</si>
  <si>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</si>
  <si>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</si>
  <si>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</si>
  <si>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</si>
  <si>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</si>
  <si>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</si>
  <si>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</si>
  <si>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</si>
  <si>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</si>
  <si>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</si>
  <si>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</si>
  <si>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</si>
  <si>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</si>
  <si>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</si>
  <si>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</si>
  <si>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</si>
  <si>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</si>
  <si>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</si>
  <si>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</si>
  <si>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</si>
  <si>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</si>
  <si>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</si>
  <si>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</si>
  <si>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</si>
  <si>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</si>
  <si>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</si>
  <si>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</si>
  <si>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 xml:space="preserve">DHHS (JJYS) - FBYC Intake Restroom Remodel </t>
  </si>
  <si>
    <t>3000-300-3349-FXAAA-26038430</t>
  </si>
  <si>
    <t>SCOTT P EVANS ARCHITECT &amp; ASSOCIATES PC GAX300FC2025081257979 PO 237130-SCHEMATIC DESIGN &amp; BID DOCS FARMINGTON BAY INTAKE SHWR</t>
  </si>
  <si>
    <t>6137</t>
  </si>
  <si>
    <t>FY'26</t>
  </si>
  <si>
    <t xml:space="preserve"> IDT30026C30000004 2025 GS FY 26 CAPITAL IMPROVEMENT (HB6,SB2,SB3) - INCOME FUND</t>
  </si>
  <si>
    <t>4667</t>
  </si>
  <si>
    <t>HH</t>
  </si>
  <si>
    <t xml:space="preserve"> ITA3002600000039 DFCM Course of Construction FY 26 and Prior Capital Improvement Projects 9.25.2025</t>
  </si>
  <si>
    <t>6263</t>
  </si>
  <si>
    <t xml:space="preserve"> IDT30026C30000040 TRNSF TO 26038430 FROM 26036430 FOR CONST OVERBID</t>
  </si>
  <si>
    <t>2603843</t>
  </si>
  <si>
    <t>Silverleaf Partners, LLC CONTRACT</t>
  </si>
  <si>
    <t>CO</t>
  </si>
  <si>
    <t>2675241</t>
  </si>
  <si>
    <t xml:space="preserve"> IDT30026C30000047 LEGAL FEES FROM 26038430 TO 21257300 FY26 Q2 BILLINGS</t>
  </si>
  <si>
    <t>6138</t>
  </si>
  <si>
    <t>Silverleaf Partners, LLC GAX300FC2026030667001 CONTRACT 2675241- FBYC INTAKE RESTROOM REMODEL</t>
  </si>
  <si>
    <t>6400</t>
  </si>
  <si>
    <t>CLOSED</t>
  </si>
  <si>
    <t xml:space="preserve"> IDT30026000000009 PROJ CLOSE PROJ RES FROM 26038430 TO 21137300</t>
  </si>
  <si>
    <t>4665</t>
  </si>
  <si>
    <t xml:space="preserve"> IDT30026000000009 PROJ CLOSE INSPECTIONS FROM 26038430 TO 20473300</t>
  </si>
  <si>
    <t xml:space="preserve"> IDT30026000000009 PROJ CLOSE CONT FROM 26038430 TO 21138300</t>
  </si>
  <si>
    <t>4663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</si>
</sst>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b/>
      <sz val="10"/>
      <color rgb="FF434343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/>
    <xf numFmtId="49" fontId="15" fillId="0" borderId="0" xfId="2" applyNumberFormat="1" applyFont="1" applyBorder="1" applyAlignment="1" applyProtection="1">
      <alignment horizontal="center"/>
      <protection locked="0"/>
    </xf>
    <xf numFmtId="164" fontId="14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6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/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23" sqref="C23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09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0" t="s">
        <v>54</v>
      </c>
      <c r="C4" s="50"/>
      <c r="D4" s="114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6" t="s">
        <v>57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">
      <c r="A6" s="3"/>
      <c r="B6" s="2" t="s">
        <v>3</v>
      </c>
      <c r="C6" s="51"/>
      <c r="D6" s="115">
        <v>26038430</v>
      </c>
      <c r="E6" s="4" t="s">
        <v>76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8" t="s">
        <v>58</v>
      </c>
      <c r="G7" s="111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42363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42363</v>
      </c>
      <c r="E11" s="12">
        <f>SUM(E14:E1000)-F11</f>
        <v>0</v>
      </c>
      <c r="F11" s="12">
        <f>SUM(F14:F1000)</f>
        <v>42363</v>
      </c>
      <c r="G11" s="12">
        <f>SUM(G14:G1000)</f>
        <v>42363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42363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61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45882</v>
      </c>
      <c r="B15" s="7" t="s">
        <v>59</v>
      </c>
      <c r="C15" s="107" t="s">
        <v>64</v>
      </c>
      <c r="D15" s="9"/>
      <c r="E15" s="9">
        <f t="shared" si="2"/>
        <v>0</v>
      </c>
      <c r="F15" s="9">
        <v>2200</v>
      </c>
      <c r="G15" s="9">
        <f t="shared" si="0"/>
        <v>2200</v>
      </c>
      <c r="H15" s="9">
        <f t="shared" ref="H15:H18" si="3">+D15</f>
        <v>0</v>
      </c>
      <c r="I15" s="9"/>
      <c r="J15" s="49"/>
      <c r="K15" s="10" t="s">
        <v>60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45884</v>
      </c>
      <c r="B16" s="112" t="s">
        <v>62</v>
      </c>
      <c r="C16" s="52" t="s">
        <v>64</v>
      </c>
      <c r="D16" s="9">
        <v>30000</v>
      </c>
      <c r="E16" s="9">
        <f t="shared" si="2"/>
        <v>30000</v>
      </c>
      <c r="F16" s="9"/>
      <c r="G16" s="9">
        <f t="shared" si="0"/>
        <v>0</v>
      </c>
      <c r="H16" s="9">
        <f t="shared" si="3"/>
        <v>30000</v>
      </c>
      <c r="I16" s="9"/>
      <c r="J16" s="49"/>
      <c r="K16" s="10" t="s">
        <v>63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45987</v>
      </c>
      <c r="B17" s="7" t="s">
        <v>65</v>
      </c>
      <c r="C17" s="52" t="s">
        <v>64</v>
      </c>
      <c r="D17" s="9"/>
      <c r="E17" s="9">
        <f t="shared" si="2"/>
        <v>0</v>
      </c>
      <c r="F17" s="9">
        <v>43</v>
      </c>
      <c r="G17" s="9">
        <f t="shared" si="0"/>
        <v>43</v>
      </c>
      <c r="H17" s="9">
        <f t="shared" si="3"/>
        <v>0</v>
      </c>
      <c r="I17" s="9"/>
      <c r="J17" s="49"/>
      <c r="K17" s="10" t="s">
        <v>66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45997</v>
      </c>
      <c r="B18" s="7" t="s">
        <v>67</v>
      </c>
      <c r="C18" s="52" t="s">
        <v>64</v>
      </c>
      <c r="D18" s="9">
        <v>15249</v>
      </c>
      <c r="E18" s="9">
        <f t="shared" si="2"/>
        <v>15249</v>
      </c>
      <c r="F18" s="9"/>
      <c r="G18" s="9">
        <f t="shared" si="0"/>
        <v>0</v>
      </c>
      <c r="H18" s="9">
        <f t="shared" si="3"/>
        <v>15249</v>
      </c>
      <c r="I18" s="9"/>
      <c r="J18" s="49" t="s">
        <v>68</v>
      </c>
      <c r="K18" s="10" t="s">
        <v>63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45996</v>
      </c>
      <c r="B19" s="113" t="s">
        <v>69</v>
      </c>
      <c r="C19" s="52" t="s">
        <v>70</v>
      </c>
      <c r="D19" s="9"/>
      <c r="E19" s="9">
        <f t="shared" si="2"/>
        <v>0</v>
      </c>
      <c r="F19" s="9"/>
      <c r="G19" s="9">
        <v>40100</v>
      </c>
      <c r="H19" s="9">
        <f t="shared" ref="H19:H20" si="4">+D19</f>
        <v>0</v>
      </c>
      <c r="I19" s="9"/>
      <c r="J19" s="49" t="s">
        <v>71</v>
      </c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46037</v>
      </c>
      <c r="B20" s="7" t="s">
        <v>72</v>
      </c>
      <c r="C20" s="52" t="s">
        <v>64</v>
      </c>
      <c r="D20" s="9"/>
      <c r="E20" s="9">
        <f t="shared" si="2"/>
        <v>0</v>
      </c>
      <c r="F20" s="9">
        <v>20</v>
      </c>
      <c r="G20" s="9">
        <f t="shared" si="0"/>
        <v>20</v>
      </c>
      <c r="H20" s="9">
        <f t="shared" si="4"/>
        <v>0</v>
      </c>
      <c r="I20" s="9"/>
      <c r="J20" s="49"/>
      <c r="K20" s="10" t="s">
        <v>73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46088</v>
      </c>
      <c r="B21" s="7" t="s">
        <v>74</v>
      </c>
      <c r="C21" s="52" t="s">
        <v>64</v>
      </c>
      <c r="D21" s="9"/>
      <c r="E21" s="9">
        <f t="shared" si="2"/>
        <v>0</v>
      </c>
      <c r="F21" s="9">
        <v>40100</v>
      </c>
      <c r="G21" s="9">
        <f t="shared" si="0"/>
        <v>0</v>
      </c>
      <c r="H21" s="9">
        <f t="shared" ref="H21:H31" si="5">+D21</f>
        <v>0</v>
      </c>
      <c r="I21" s="9"/>
      <c r="J21" s="49" t="s">
        <v>71</v>
      </c>
      <c r="K21" s="10" t="s">
        <v>75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46106</v>
      </c>
      <c r="B22" s="7" t="s">
        <v>77</v>
      </c>
      <c r="C22" s="52" t="s">
        <v>64</v>
      </c>
      <c r="D22" s="9">
        <v>-1</v>
      </c>
      <c r="E22" s="9">
        <f t="shared" si="2"/>
        <v>-1</v>
      </c>
      <c r="F22" s="9"/>
      <c r="G22" s="9">
        <f t="shared" si="0"/>
        <v>0</v>
      </c>
      <c r="H22" s="9">
        <f t="shared" si="5"/>
        <v>-1</v>
      </c>
      <c r="I22" s="9"/>
      <c r="J22" s="49"/>
      <c r="K22" s="10" t="s">
        <v>78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46106</v>
      </c>
      <c r="B23" s="7" t="s">
        <v>79</v>
      </c>
      <c r="C23" s="52" t="s">
        <v>64</v>
      </c>
      <c r="D23" s="8">
        <v>-1000</v>
      </c>
      <c r="E23" s="9">
        <f t="shared" si="2"/>
        <v>-1000</v>
      </c>
      <c r="F23" s="9"/>
      <c r="G23" s="9">
        <f t="shared" ref="G23:G34" si="6">IF(J23&gt;0,0,F23)</f>
        <v>0</v>
      </c>
      <c r="H23" s="9">
        <f t="shared" si="5"/>
        <v>-1000</v>
      </c>
      <c r="I23" s="9"/>
      <c r="J23" s="49"/>
      <c r="K23" s="10" t="s">
        <v>63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46106</v>
      </c>
      <c r="B24" s="7" t="s">
        <v>80</v>
      </c>
      <c r="C24" s="52" t="s">
        <v>64</v>
      </c>
      <c r="D24" s="9">
        <v>-1885</v>
      </c>
      <c r="E24" s="9">
        <f t="shared" ref="E24:E38" si="7">+D24</f>
        <v>-1885</v>
      </c>
      <c r="F24" s="9"/>
      <c r="G24" s="9">
        <f t="shared" si="6"/>
        <v>0</v>
      </c>
      <c r="H24" s="9">
        <f t="shared" si="5"/>
        <v>-1885</v>
      </c>
      <c r="I24" s="9"/>
      <c r="J24" s="49"/>
      <c r="K24" s="10" t="s">
        <v>81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6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26038430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2026-03-25T15:15:47Z</dcterms:modified>
</cp:coreProperties>
</file>