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2A39B310-49BC-4667-A534-949CDF043E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H15" i="1"/>
  <c r="H16" i="1"/>
  <c r="H17" i="1"/>
  <c r="H18" i="1"/>
  <c r="G15" i="1"/>
  <c r="G16" i="1"/>
  <c r="G18" i="1"/>
  <c r="E15" i="1"/>
  <c r="E16" i="1"/>
  <c r="E17" i="1"/>
  <c r="E18" i="1"/>
  <c r="I11" i="1"/>
  <c r="D11" i="1"/>
  <c r="H19" i="1"/>
  <c r="H20" i="1"/>
  <c r="G19" i="1"/>
  <c r="G20" i="1"/>
  <c r="G21" i="1"/>
  <c r="E19" i="1"/>
  <c r="E20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<sst xmlns="http://schemas.openxmlformats.org/spreadsheetml/2006/main" count="342" uniqueCount="82">
  <si>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</si>
  <si>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</si>
  <si>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</si>
  <si>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</si>
  <si>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</si>
  <si>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</si>
  <si>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</si>
  <si>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</si>
  <si>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</si>
  <si>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</si>
  <si>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</si>
  <si>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</si>
  <si>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</si>
  <si>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</si>
  <si>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</si>
  <si>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</si>
  <si>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</si>
  <si>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</si>
  <si>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</si>
  <si>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</si>
  <si>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</si>
  <si>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</si>
  <si>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</si>
  <si>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</si>
  <si>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</si>
  <si>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</si>
  <si>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</si>
  <si>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</si>
  <si>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</si>
  <si>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</si>
  <si>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</si>
  <si>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</si>
  <si>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</si>
  <si>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</si>
  <si>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</si>
  <si>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</si>
  <si>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</si>
  <si>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</si>
  <si>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</si>
  <si>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</si>
  <si>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</si>
  <si>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</si>
  <si>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</si>
  <si>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</si>
  <si>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</si>
  <si>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</si>
  <si>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</si>
  <si>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</si>
  <si>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</si>
  <si>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</si>
  <si>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</si>
  <si>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</si>
  <si>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</si>
  <si>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</si>
  <si>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</si>
  <si>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</si>
  <si>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</si>
  <si>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 xml:space="preserve">DHHS (JJYS) - FBYC Carpet and Countertop Replacement </t>
  </si>
  <si>
    <t>3000-300-3349-FXAAA-26036430</t>
  </si>
  <si>
    <t xml:space="preserve"> IDT30026C30000004 2025 GS FY 26 CAPITAL IMPROVEMENT (HB6,SB2,SB3) - INCOME FUND</t>
  </si>
  <si>
    <t>4667</t>
  </si>
  <si>
    <t>FY'26</t>
  </si>
  <si>
    <t>JC MARBLE LLC GAX300FC2025082058352 CONTRACT 2675012-PAY APP #1-FBYC CARPET AND COUNTERTOP REPLACEMENT</t>
  </si>
  <si>
    <t>2675012</t>
  </si>
  <si>
    <t>6400</t>
  </si>
  <si>
    <t>CO</t>
  </si>
  <si>
    <t>JC MARBLE LLC CONTRACT</t>
  </si>
  <si>
    <t>TOWN &amp; COUNTRY FLOORING CO GAX300FC2025082858749 PO 237126-FLOORING PURCHASE &amp; INSTALLATION FARMINGTON YC</t>
  </si>
  <si>
    <t>HH</t>
  </si>
  <si>
    <t>UTAH GARAGE FLOOR COATINGS LLC GAX300FC2025100160161 PO 239111-EPOXY FLOOR COATINGS IN THREE ROOMS</t>
  </si>
  <si>
    <t xml:space="preserve"> ITA3002600000039 DFCM Course of Construction FY 26 and Prior Capital Improvement Projects 9.25.2025</t>
  </si>
  <si>
    <t>6263</t>
  </si>
  <si>
    <t>PROJ CLOSE CONT FROM 26036430 TO 21138300</t>
  </si>
  <si>
    <t>PROJ CLOSE INSPECTIONS FROM 26036430 TO 20473300</t>
  </si>
  <si>
    <t>PROJ CLOSE PROJ RES FROM 26036430 TO 21137300</t>
  </si>
  <si>
    <t>TR</t>
  </si>
  <si>
    <t>CLOSED</t>
  </si>
  <si>
    <t>PROJECT CLOSED</t>
  </si>
  <si>
    <t xml:space="preserve"> IDT30026C30000040 TRNSF TO 26038430 FROM 26036430 FOR CONST OVERBID</t>
  </si>
  <si>
    <t>2603843</t>
  </si>
  <si>
    <t xml:space="preserve"> IDT30026C30000041 PROJ CLOSE LEGAL FROM 26036430 TO 21257300</t>
  </si>
  <si>
    <t>6138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</si>
</sst>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/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 x14ac:dyDescent="0.2"/>
  <cols>
    <col min="1" max="1" width="5.77734375" style="53" customWidth="1"/>
    <col min="2" max="2" width="84.4414062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66406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5">
        <v>26036430</v>
      </c>
      <c r="E6" s="4" t="s">
        <v>76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58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26427.5</v>
      </c>
      <c r="E11" s="12">
        <f>SUM(E14:E999)-F11</f>
        <v>0</v>
      </c>
      <c r="F11" s="12">
        <f>SUM(F14:F999)</f>
        <v>26427.5</v>
      </c>
      <c r="G11" s="12">
        <f>SUM(G14:G999)</f>
        <v>26427.5</v>
      </c>
      <c r="H11" s="12">
        <f>+D11-G11</f>
        <v>0</v>
      </c>
      <c r="I11" s="12">
        <f>SUM(I14:I999)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7" t="s">
        <v>68</v>
      </c>
      <c r="D15" s="9">
        <v>80000</v>
      </c>
      <c r="E15" s="9">
        <f t="shared" si="2"/>
        <v>80000</v>
      </c>
      <c r="F15" s="9"/>
      <c r="G15" s="9">
        <f t="shared" si="0"/>
        <v>0</v>
      </c>
      <c r="H15" s="9">
        <f t="shared" ref="H15:H18" si="3">+D15</f>
        <v>80000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45890</v>
      </c>
      <c r="B16" s="112" t="s">
        <v>62</v>
      </c>
      <c r="C16" s="52" t="s">
        <v>68</v>
      </c>
      <c r="D16" s="9"/>
      <c r="E16" s="9">
        <f t="shared" si="2"/>
        <v>0</v>
      </c>
      <c r="F16" s="9">
        <v>13890</v>
      </c>
      <c r="G16" s="9">
        <f t="shared" si="0"/>
        <v>0</v>
      </c>
      <c r="H16" s="9">
        <f t="shared" si="3"/>
        <v>0</v>
      </c>
      <c r="I16" s="9"/>
      <c r="J16" s="49" t="s">
        <v>63</v>
      </c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45848</v>
      </c>
      <c r="B17" s="113" t="s">
        <v>66</v>
      </c>
      <c r="C17" s="52" t="s">
        <v>65</v>
      </c>
      <c r="D17" s="9"/>
      <c r="E17" s="9">
        <f t="shared" si="2"/>
        <v>0</v>
      </c>
      <c r="F17" s="9"/>
      <c r="G17" s="9">
        <v>13890</v>
      </c>
      <c r="H17" s="9">
        <f t="shared" si="3"/>
        <v>0</v>
      </c>
      <c r="I17" s="9"/>
      <c r="J17" s="49">
        <v>2675012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45898</v>
      </c>
      <c r="B18" s="113" t="s">
        <v>67</v>
      </c>
      <c r="C18" s="52" t="s">
        <v>68</v>
      </c>
      <c r="D18" s="9"/>
      <c r="E18" s="9">
        <f t="shared" si="2"/>
        <v>0</v>
      </c>
      <c r="F18" s="9">
        <v>9860</v>
      </c>
      <c r="G18" s="9">
        <f t="shared" si="0"/>
        <v>9860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45932</v>
      </c>
      <c r="B19" s="7" t="s">
        <v>69</v>
      </c>
      <c r="C19" s="52" t="s">
        <v>75</v>
      </c>
      <c r="D19" s="9"/>
      <c r="E19" s="9">
        <f t="shared" si="2"/>
        <v>0</v>
      </c>
      <c r="F19" s="9">
        <v>2484.5</v>
      </c>
      <c r="G19" s="9">
        <f t="shared" si="0"/>
        <v>2484.5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45987</v>
      </c>
      <c r="B20" s="7" t="s">
        <v>70</v>
      </c>
      <c r="C20" s="52" t="s">
        <v>75</v>
      </c>
      <c r="D20" s="9"/>
      <c r="E20" s="9">
        <f t="shared" si="2"/>
        <v>0</v>
      </c>
      <c r="F20" s="9">
        <v>132</v>
      </c>
      <c r="G20" s="9">
        <f t="shared" si="0"/>
        <v>132</v>
      </c>
      <c r="H20" s="9">
        <f t="shared" si="4"/>
        <v>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45999</v>
      </c>
      <c r="B21" s="7" t="s">
        <v>72</v>
      </c>
      <c r="C21" s="52" t="s">
        <v>68</v>
      </c>
      <c r="D21" s="116">
        <v>-5839</v>
      </c>
      <c r="E21" s="9">
        <f t="shared" si="2"/>
        <v>-5839</v>
      </c>
      <c r="F21" s="9"/>
      <c r="G21" s="9">
        <f t="shared" si="0"/>
        <v>0</v>
      </c>
      <c r="H21" s="9">
        <f t="shared" ref="H21:H30" si="5">+D21</f>
        <v>-5839</v>
      </c>
      <c r="I21" s="9"/>
      <c r="J21" s="49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45999</v>
      </c>
      <c r="B22" s="7" t="s">
        <v>73</v>
      </c>
      <c r="C22" s="52" t="s">
        <v>68</v>
      </c>
      <c r="D22" s="116">
        <v>-1000</v>
      </c>
      <c r="E22" s="9">
        <f t="shared" si="2"/>
        <v>-1000</v>
      </c>
      <c r="F22" s="9"/>
      <c r="G22" s="9">
        <f t="shared" ref="G22:G33" si="6">IF(J22&gt;0,0,F22)</f>
        <v>0</v>
      </c>
      <c r="H22" s="9">
        <f t="shared" si="5"/>
        <v>-1000</v>
      </c>
      <c r="I22" s="9"/>
      <c r="J22" s="49"/>
      <c r="K22" s="10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45999</v>
      </c>
      <c r="B23" s="7" t="s">
        <v>74</v>
      </c>
      <c r="C23" s="52" t="s">
        <v>68</v>
      </c>
      <c r="D23" s="116">
        <v>-31484.5</v>
      </c>
      <c r="E23" s="9">
        <f t="shared" ref="E23:E37" si="7">+D23</f>
        <v>-31484.5</v>
      </c>
      <c r="F23" s="9"/>
      <c r="G23" s="9">
        <f t="shared" si="6"/>
        <v>0</v>
      </c>
      <c r="H23" s="9">
        <f t="shared" si="5"/>
        <v>-31484.5</v>
      </c>
      <c r="I23" s="9"/>
      <c r="J23" s="49"/>
      <c r="K23" s="10">
        <v>4665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45997</v>
      </c>
      <c r="B24" s="7" t="s">
        <v>78</v>
      </c>
      <c r="C24" s="52" t="s">
        <v>68</v>
      </c>
      <c r="D24" s="9">
        <v>-15249</v>
      </c>
      <c r="E24" s="9">
        <f t="shared" si="7"/>
        <v>-15249</v>
      </c>
      <c r="F24" s="9"/>
      <c r="G24" s="9">
        <f t="shared" si="6"/>
        <v>0</v>
      </c>
      <c r="H24" s="9">
        <f t="shared" si="5"/>
        <v>-15249</v>
      </c>
      <c r="I24" s="9"/>
      <c r="J24" s="49" t="s">
        <v>79</v>
      </c>
      <c r="K24" s="10" t="s">
        <v>60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46000</v>
      </c>
      <c r="B25" s="7" t="s">
        <v>80</v>
      </c>
      <c r="C25" s="52" t="s">
        <v>68</v>
      </c>
      <c r="D25" s="9"/>
      <c r="E25" s="9">
        <f t="shared" si="7"/>
        <v>0</v>
      </c>
      <c r="F25" s="9">
        <v>61</v>
      </c>
      <c r="G25" s="9">
        <f t="shared" si="6"/>
        <v>61</v>
      </c>
      <c r="H25" s="9">
        <f t="shared" si="5"/>
        <v>0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11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17" t="s">
        <v>77</v>
      </c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26036430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2025-12-09T19:00:20Z</dcterms:modified>
</cp:coreProperties>
</file>