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DB4BCBD-9F37-49D4-9252-C54FDC6B749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L11" i="1"/>
  <c r="H15" i="1"/>
  <c r="H16" i="1"/>
  <c r="H19" i="1"/>
  <c r="H20" i="1"/>
  <c r="G19" i="1"/>
  <c r="G20" i="1"/>
  <c r="E15" i="1"/>
  <c r="E16" i="1"/>
  <c r="E19" i="1"/>
  <c r="E20" i="1"/>
  <c r="M11" i="1"/>
  <c r="I11" i="1"/>
  <c r="F11" i="1"/>
  <c r="L10" i="1" s="1"/>
  <c r="L12" i="1" s="1"/>
  <c r="D11" i="1"/>
  <c r="H21" i="1"/>
  <c r="H22" i="1"/>
  <c r="G21" i="1"/>
  <c r="G22" i="1"/>
  <c r="G24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<sst xmlns="http://schemas.openxmlformats.org/spreadsheetml/2006/main" count="404" uniqueCount="107">
  <si>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</si>
  <si>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</si>
  <si>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</si>
  <si>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</si>
  <si>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</si>
  <si>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</si>
  <si>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</si>
  <si>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</si>
  <si>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</si>
  <si>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</si>
  <si>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</si>
  <si>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</si>
  <si>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</si>
  <si>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</si>
  <si>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</si>
  <si>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</si>
  <si>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</si>
  <si>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</si>
  <si>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</si>
  <si>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</si>
  <si>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</si>
  <si>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</si>
  <si>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</si>
  <si>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</si>
  <si>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</si>
  <si>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</si>
  <si>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</si>
  <si>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</si>
  <si>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</si>
  <si>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</si>
  <si>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</si>
  <si>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</si>
  <si>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</si>
  <si>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</si>
  <si>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</si>
  <si>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</si>
  <si>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</si>
  <si>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</si>
  <si>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</si>
  <si>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</si>
  <si>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</si>
  <si>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</si>
  <si>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</si>
  <si>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</si>
  <si>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</si>
  <si>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</si>
  <si>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</si>
  <si>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</si>
  <si>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</si>
  <si>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</si>
  <si>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</si>
  <si>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</si>
  <si>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</si>
  <si>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</si>
  <si>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</si>
  <si>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</si>
  <si>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</si>
  <si>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</si>
  <si>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GFFY2026</t>
  </si>
  <si>
    <t>3000-300-3349-FXAAA-26033430</t>
  </si>
  <si>
    <t>JJS - HURRICANE COOLING TOWER UPGRADE</t>
  </si>
  <si>
    <t>09703</t>
  </si>
  <si>
    <t>WHW ENGINEERING LLC GAX300FC2025070156110 CONTRACT 2570248 - DJJS HURRICANE COOL TOWER MECHANICAL ENGINEERING DESIGN</t>
  </si>
  <si>
    <t>2570248</t>
  </si>
  <si>
    <t>6861</t>
  </si>
  <si>
    <t>FY'25</t>
  </si>
  <si>
    <t xml:space="preserve"> IDT30025C30000155 TRNSF TO 26033430 FROM 21137300 PROJ RESERVE FOR FY26 EARLY DESIGN</t>
  </si>
  <si>
    <t>2603343</t>
  </si>
  <si>
    <t>4666</t>
  </si>
  <si>
    <t>13/25</t>
  </si>
  <si>
    <t>WHW ENGINEERING LLC</t>
  </si>
  <si>
    <t>CO</t>
  </si>
  <si>
    <t>HH</t>
  </si>
  <si>
    <t>UTAH STATE FIRE MARSHAL'S OFFICE GAX300F250000001 GENERAL BUILDING FIRE PLANS -25-411-05-12-2025</t>
  </si>
  <si>
    <t>6873</t>
  </si>
  <si>
    <t>FY'26</t>
  </si>
  <si>
    <t xml:space="preserve"> IDT30026C30000006 Return FY25 Early Design Transfers From 26033430 TO 21137300 PROJ Reserve</t>
  </si>
  <si>
    <t>4665</t>
  </si>
  <si>
    <t xml:space="preserve"> IDT30026C30000004 2025 GS FY 26 CAPITAL IMPROVEMENT (HB6,SB2,SB3) - INCOME FUND</t>
  </si>
  <si>
    <t>4667</t>
  </si>
  <si>
    <t xml:space="preserve"> IDT30026C30000008 TRNSF TO 26033430 FROM 26172300 IF CI UNLISTED FOR FOR CONST CONTRACT</t>
  </si>
  <si>
    <t>ARCHER MECHANICAL &amp; MAINTENANCE CONTRACTORS, INC. CONTRACT</t>
  </si>
  <si>
    <t>ARCHER MECHANICAL &amp; MAINTENANCE CONTRACTORS, INC. GAX300FC2025100260285 CONTRACT 2675028-PAY APP #1-JJS - HURRICANE COOLING TOWER UPGRADE</t>
  </si>
  <si>
    <t>2675028</t>
  </si>
  <si>
    <t>6813</t>
  </si>
  <si>
    <t>ARCHER MECHANICAL &amp; MAINTENANCE CONTRACTORS, INC. GAX300FC2025100260286 CONTRACT 2675028-PAY APP #1-JJS - HURRICANE COOLING TOWER UPGRADE</t>
  </si>
  <si>
    <t xml:space="preserve"> IDT30026C30000024 LEGAL FEES FROM 26033430 TO 21257300 FY26 Q1 BILLINGS</t>
  </si>
  <si>
    <t>6870</t>
  </si>
  <si>
    <t>WHW ENGINEERING LLC GAX300FC2025101460795 CONTRACT 2570248 - DJJS HURRICANE COOL TOWER MECHANICAL ENGINEERING DESIGN</t>
  </si>
  <si>
    <t xml:space="preserve"> ITA3002600000039 DFCM Course of Construction FY 26 and Prior Capital Improvement Projects 9.25.2025</t>
  </si>
  <si>
    <t>6872</t>
  </si>
  <si>
    <t>ARCHER MECHANICAL &amp; MAINTENANCE CONTRACTORS, INC. GAX300FC2026020665783 CONTRACT 2675028-PAY APP #2-JJS - HURRICANE COOLING TOWER UPGRADE</t>
  </si>
  <si>
    <t>ARCHER MECHANICAL &amp; MAINTENANCE CONTRACTORS, INC. GAX300FC2026020665784 CONTRACT 2675028-PAY APP #2-JJS - HURRICANE COOLING TOWER UPGRADE</t>
  </si>
  <si>
    <t>WHW ENGINEERING LLC GAX300FC2026021266003 CONTRACT 2570248 - DJJS HURRICANE COOL TOWER MECHANICAL ENGINEERING DESIGN</t>
  </si>
  <si>
    <t xml:space="preserve"> IDT30026C30000064 TRNSF TO 26033430 FROM 21137300 PROJ RESERVE FOR FY26 EARLY DESIGN</t>
  </si>
  <si>
    <t xml:space="preserve"> IDT30026C30000064 Return FY25 Early Design Transfers From 26033430 TO 21137300 PROJ Reserve</t>
  </si>
  <si>
    <t>ARCHER MECHANICAL &amp; MAINTENANCE CONTRACTORS, INC. GAX300FC2026030466838 CONTRACT 2675028-PAY APP #3-JJS - HURRICANE COOLING TOWER UPGRADE</t>
  </si>
  <si>
    <t>ARCHER MECHANICAL &amp; MAINTENANCE CONTRACTORS, INC. GAX300FC2026030466839 CONTRACT 2675028-PAY APP #3-JJS - HURRICANE COOLING TOWER UPGRADE</t>
  </si>
  <si>
    <t>SHUMS CODA ASSOCIATES INC GAX300FC2026031067165 244458-JJS - HURRICANE COOLING TOWER UPGRADE</t>
  </si>
  <si>
    <t>SHUMS CODA ASSOCIATES INC GAX300FC2026031767518 244597-JJS - HURRICANE COOLING TOWER UPGRADE</t>
  </si>
  <si>
    <t>WHW ENGINEERING LLC GAX300FC2026032467823 CONTRACT 2570248 - DJJS HURRICANE COOL TOWER MECHANICAL ENGINEERING DESIGN</t>
  </si>
  <si>
    <t>ARCHER MECHANICAL &amp; MAINTENANCE CONTRACTORS, INC. GAX300FC2026052270415 CONTRACT 2675028-PAY APP #4-JJS - HURRICANE COOLING TOWER UPGRADE</t>
  </si>
  <si>
    <t>ARCHER MECHANICAL &amp; MAINTENANCE CONTRACTORS, INC. GAX300FC2026052270416 CONTRACT 2675028-PAY APP #4-JJS - HURRICANE COOLING TOWER UPGRADE</t>
  </si>
  <si>
    <t>ARCHER MECHANICAL &amp; MAINTENANCE CONTRACTORS, INC. CO 001</t>
  </si>
  <si>
    <t>WHW ENGINEERING LLC GAX300FC2026060270760 CONTRACT 2570248 - DJJS HURRICANE COOL TOWER MECHANICAL ENGINEERING DESIGN</t>
  </si>
  <si>
    <t>WHW ENGINEERING LLC GAX300FC2026063072229 CONTRACT 2570248 - DJJS HURRICANE COOL TOWER MECHANICAL ENGINEERING DESIGN</t>
  </si>
  <si>
    <t>SHUMS CODA ASSOCIATES INC GAX300FC2026062371763 PO 238629-JJS HURRICANE COOLING TOWER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</si>
</sst>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84BB7E6-0A2B-45DF-8D3B-B1A357910EB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31" activePane="bottomLeft" state="frozen"/>
      <selection pane="bottomLeft" activeCell="J46" sqref="J46:K46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4" t="s">
        <v>58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4" t="s">
        <v>61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60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26033430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59</v>
      </c>
      <c r="G7" s="111">
        <f>+G11-F11</f>
        <v>250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>
        <f>F11</f>
        <v>952832.34</v>
      </c>
      <c r="M10" s="9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2">
        <f>SUM(D14:D1002)</f>
        <v>1010668</v>
      </c>
      <c r="E11" s="12">
        <f>SUM(E14:E1002)-F11</f>
        <v>57835.660000000033</v>
      </c>
      <c r="F11" s="12">
        <f>SUM(F14:F1002)</f>
        <v>952832.34</v>
      </c>
      <c r="G11" s="12">
        <f>SUM(G14:G1002)</f>
        <v>953082.34</v>
      </c>
      <c r="H11" s="12">
        <f>+D11-G11</f>
        <v>57585.660000000033</v>
      </c>
      <c r="I11" s="12">
        <f>SUM(I14:I1002)</f>
        <v>0</v>
      </c>
      <c r="J11" s="82"/>
      <c r="K11" s="83"/>
      <c r="L11" s="104">
        <f>SUM(L13:L1001)</f>
        <v>0</v>
      </c>
      <c r="M11" s="104">
        <f>SUM(M13:M1002)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3"/>
      <c r="E12" s="45"/>
      <c r="F12" s="13"/>
      <c r="G12" s="13"/>
      <c r="H12" s="13"/>
      <c r="I12" s="13"/>
      <c r="J12" s="88"/>
      <c r="K12" s="89"/>
      <c r="L12" s="90">
        <f>L10-L11</f>
        <v>952832.34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1" customFormat="1" ht="14.1" customHeight="1" x14ac:dyDescent="0.2">
      <c r="A13" s="44" t="s">
        <v>65</v>
      </c>
      <c r="B13" s="7"/>
      <c r="C13" s="51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8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6" t="s">
        <v>69</v>
      </c>
      <c r="B14" s="7" t="s">
        <v>62</v>
      </c>
      <c r="C14" s="51" t="s">
        <v>72</v>
      </c>
      <c r="D14" s="9"/>
      <c r="E14" s="9">
        <f t="shared" ref="E14:E25" si="2">+D14</f>
        <v>0</v>
      </c>
      <c r="F14" s="12">
        <v>50000</v>
      </c>
      <c r="G14" s="9">
        <f t="shared" si="0"/>
        <v>0</v>
      </c>
      <c r="H14" s="9">
        <f>+D14</f>
        <v>0</v>
      </c>
      <c r="I14" s="9"/>
      <c r="J14" s="115" t="s">
        <v>63</v>
      </c>
      <c r="K14" s="116" t="s">
        <v>64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69</v>
      </c>
      <c r="B15" s="7" t="s">
        <v>66</v>
      </c>
      <c r="C15" s="107" t="s">
        <v>72</v>
      </c>
      <c r="D15" s="9">
        <v>50000</v>
      </c>
      <c r="E15" s="9">
        <f t="shared" si="2"/>
        <v>50000</v>
      </c>
      <c r="F15" s="9"/>
      <c r="G15" s="9">
        <f t="shared" si="0"/>
        <v>0</v>
      </c>
      <c r="H15" s="9">
        <f t="shared" ref="H15:H20" si="3">+D15</f>
        <v>50000</v>
      </c>
      <c r="I15" s="9"/>
      <c r="J15" s="48" t="s">
        <v>67</v>
      </c>
      <c r="K15" s="10" t="s">
        <v>68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45719</v>
      </c>
      <c r="B16" s="112" t="s">
        <v>70</v>
      </c>
      <c r="C16" s="51" t="s">
        <v>71</v>
      </c>
      <c r="D16" s="9"/>
      <c r="E16" s="9">
        <f t="shared" si="2"/>
        <v>0</v>
      </c>
      <c r="F16" s="9"/>
      <c r="G16" s="9">
        <v>62500</v>
      </c>
      <c r="H16" s="9">
        <f t="shared" si="3"/>
        <v>0</v>
      </c>
      <c r="I16" s="9"/>
      <c r="J16" s="48" t="s">
        <v>63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2"/>
      <c r="C17" s="51"/>
      <c r="D17" s="9"/>
      <c r="E17" s="9"/>
      <c r="F17" s="9"/>
      <c r="G17" s="9"/>
      <c r="H17" s="9"/>
      <c r="I17" s="9"/>
      <c r="J17" s="48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4" t="s">
        <v>75</v>
      </c>
      <c r="B18" s="112"/>
      <c r="C18" s="51"/>
      <c r="D18" s="9"/>
      <c r="E18" s="9"/>
      <c r="F18" s="9"/>
      <c r="G18" s="9"/>
      <c r="H18" s="9"/>
      <c r="I18" s="9"/>
      <c r="J18" s="48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45876</v>
      </c>
      <c r="B19" s="7" t="s">
        <v>73</v>
      </c>
      <c r="C19" s="51" t="s">
        <v>72</v>
      </c>
      <c r="D19" s="9"/>
      <c r="E19" s="9">
        <f t="shared" si="2"/>
        <v>0</v>
      </c>
      <c r="F19" s="9">
        <v>75</v>
      </c>
      <c r="G19" s="9">
        <f t="shared" si="0"/>
        <v>75</v>
      </c>
      <c r="H19" s="9">
        <f t="shared" si="3"/>
        <v>0</v>
      </c>
      <c r="I19" s="9"/>
      <c r="J19" s="48"/>
      <c r="K19" s="10" t="s">
        <v>74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45884</v>
      </c>
      <c r="B20" s="113" t="s">
        <v>76</v>
      </c>
      <c r="C20" s="51" t="s">
        <v>72</v>
      </c>
      <c r="D20" s="9">
        <v>-50000</v>
      </c>
      <c r="E20" s="9">
        <f t="shared" si="2"/>
        <v>-50000</v>
      </c>
      <c r="F20" s="9"/>
      <c r="G20" s="9">
        <f t="shared" si="0"/>
        <v>0</v>
      </c>
      <c r="H20" s="9">
        <f t="shared" si="3"/>
        <v>-50000</v>
      </c>
      <c r="I20" s="9"/>
      <c r="J20" s="48"/>
      <c r="K20" s="10" t="s">
        <v>77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78</v>
      </c>
      <c r="C21" s="51" t="s">
        <v>72</v>
      </c>
      <c r="D21" s="9">
        <v>843034</v>
      </c>
      <c r="E21" s="9">
        <f t="shared" si="2"/>
        <v>843034</v>
      </c>
      <c r="F21" s="9"/>
      <c r="G21" s="9">
        <f t="shared" si="0"/>
        <v>0</v>
      </c>
      <c r="H21" s="9">
        <f t="shared" ref="H21:H22" si="4">+D21</f>
        <v>843034</v>
      </c>
      <c r="I21" s="9"/>
      <c r="J21" s="48"/>
      <c r="K21" s="10" t="s">
        <v>79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45885</v>
      </c>
      <c r="B22" s="7" t="s">
        <v>80</v>
      </c>
      <c r="C22" s="51" t="s">
        <v>72</v>
      </c>
      <c r="D22" s="9">
        <v>167634</v>
      </c>
      <c r="E22" s="9">
        <f t="shared" si="2"/>
        <v>167634</v>
      </c>
      <c r="F22" s="9"/>
      <c r="G22" s="9">
        <f t="shared" si="0"/>
        <v>0</v>
      </c>
      <c r="H22" s="9">
        <f t="shared" si="4"/>
        <v>167634</v>
      </c>
      <c r="I22" s="9"/>
      <c r="J22" s="48" t="s">
        <v>67</v>
      </c>
      <c r="K22" s="10" t="s">
        <v>79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45856</v>
      </c>
      <c r="B23" s="7" t="s">
        <v>81</v>
      </c>
      <c r="C23" s="51" t="s">
        <v>71</v>
      </c>
      <c r="D23" s="9"/>
      <c r="E23" s="9">
        <f t="shared" si="2"/>
        <v>0</v>
      </c>
      <c r="F23" s="9"/>
      <c r="G23" s="9">
        <v>875535</v>
      </c>
      <c r="H23" s="9">
        <f t="shared" ref="H23:H33" si="5">+D23</f>
        <v>0</v>
      </c>
      <c r="I23" s="9"/>
      <c r="J23" s="48">
        <v>2675028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45933</v>
      </c>
      <c r="B24" s="7" t="s">
        <v>82</v>
      </c>
      <c r="C24" s="51" t="s">
        <v>72</v>
      </c>
      <c r="D24" s="9"/>
      <c r="E24" s="9">
        <f t="shared" si="2"/>
        <v>0</v>
      </c>
      <c r="F24" s="9">
        <v>57825.63</v>
      </c>
      <c r="G24" s="9">
        <f t="shared" si="0"/>
        <v>0</v>
      </c>
      <c r="H24" s="9">
        <f t="shared" si="5"/>
        <v>0</v>
      </c>
      <c r="I24" s="9"/>
      <c r="J24" s="48" t="s">
        <v>83</v>
      </c>
      <c r="K24" s="10" t="s">
        <v>84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45933</v>
      </c>
      <c r="B25" s="7" t="s">
        <v>85</v>
      </c>
      <c r="C25" s="51" t="s">
        <v>72</v>
      </c>
      <c r="D25" s="8"/>
      <c r="E25" s="9">
        <f t="shared" si="2"/>
        <v>0</v>
      </c>
      <c r="F25" s="9">
        <v>3043.45</v>
      </c>
      <c r="G25" s="9">
        <f t="shared" ref="G25:G36" si="6">IF(J25&gt;0,0,F25)</f>
        <v>0</v>
      </c>
      <c r="H25" s="9">
        <f t="shared" si="5"/>
        <v>0</v>
      </c>
      <c r="I25" s="9"/>
      <c r="J25" s="48" t="s">
        <v>83</v>
      </c>
      <c r="K25" s="10" t="s">
        <v>84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45941</v>
      </c>
      <c r="B26" s="7" t="s">
        <v>86</v>
      </c>
      <c r="C26" s="51" t="s">
        <v>72</v>
      </c>
      <c r="D26" s="9"/>
      <c r="E26" s="9">
        <f t="shared" ref="E26:E40" si="7">+D26</f>
        <v>0</v>
      </c>
      <c r="F26" s="9">
        <v>703</v>
      </c>
      <c r="G26" s="9">
        <f t="shared" si="6"/>
        <v>703</v>
      </c>
      <c r="H26" s="9">
        <f t="shared" si="5"/>
        <v>0</v>
      </c>
      <c r="I26" s="9"/>
      <c r="J26" s="48"/>
      <c r="K26" s="10" t="s">
        <v>87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45945</v>
      </c>
      <c r="B27" s="7" t="s">
        <v>88</v>
      </c>
      <c r="C27" s="51" t="s">
        <v>72</v>
      </c>
      <c r="D27" s="9"/>
      <c r="E27" s="9">
        <f t="shared" si="7"/>
        <v>0</v>
      </c>
      <c r="F27" s="9">
        <v>3125</v>
      </c>
      <c r="G27" s="9">
        <f t="shared" si="6"/>
        <v>0</v>
      </c>
      <c r="H27" s="9">
        <f t="shared" si="5"/>
        <v>0</v>
      </c>
      <c r="I27" s="9"/>
      <c r="J27" s="48" t="s">
        <v>63</v>
      </c>
      <c r="K27" s="10" t="s">
        <v>64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45987</v>
      </c>
      <c r="B28" s="7" t="s">
        <v>89</v>
      </c>
      <c r="C28" s="51" t="s">
        <v>72</v>
      </c>
      <c r="D28" s="9"/>
      <c r="E28" s="9">
        <f t="shared" si="7"/>
        <v>0</v>
      </c>
      <c r="F28" s="9">
        <v>1511</v>
      </c>
      <c r="G28" s="9">
        <f t="shared" si="6"/>
        <v>1511</v>
      </c>
      <c r="H28" s="9">
        <f t="shared" si="5"/>
        <v>0</v>
      </c>
      <c r="I28" s="9"/>
      <c r="J28" s="48"/>
      <c r="K28" s="10" t="s">
        <v>90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46060</v>
      </c>
      <c r="B29" s="7" t="s">
        <v>91</v>
      </c>
      <c r="C29" s="51" t="s">
        <v>72</v>
      </c>
      <c r="D29" s="9"/>
      <c r="E29" s="9">
        <f t="shared" si="7"/>
        <v>0</v>
      </c>
      <c r="F29" s="9">
        <v>303356.84999999998</v>
      </c>
      <c r="G29" s="9">
        <f t="shared" si="6"/>
        <v>0</v>
      </c>
      <c r="H29" s="9">
        <f t="shared" si="5"/>
        <v>0</v>
      </c>
      <c r="I29" s="9"/>
      <c r="J29" s="48" t="s">
        <v>83</v>
      </c>
      <c r="K29" s="10" t="s">
        <v>84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46060</v>
      </c>
      <c r="B30" s="106" t="s">
        <v>92</v>
      </c>
      <c r="C30" s="51" t="s">
        <v>72</v>
      </c>
      <c r="D30" s="9"/>
      <c r="E30" s="9">
        <f t="shared" si="7"/>
        <v>0</v>
      </c>
      <c r="F30" s="9">
        <v>15966.15</v>
      </c>
      <c r="G30" s="9">
        <f t="shared" si="6"/>
        <v>0</v>
      </c>
      <c r="H30" s="9">
        <f t="shared" si="5"/>
        <v>0</v>
      </c>
      <c r="I30" s="9"/>
      <c r="J30" s="48" t="s">
        <v>83</v>
      </c>
      <c r="K30" s="10" t="s">
        <v>84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46066</v>
      </c>
      <c r="B31" s="7" t="s">
        <v>93</v>
      </c>
      <c r="C31" s="51" t="s">
        <v>72</v>
      </c>
      <c r="D31" s="9"/>
      <c r="E31" s="9">
        <f t="shared" si="7"/>
        <v>0</v>
      </c>
      <c r="F31" s="9">
        <v>3125</v>
      </c>
      <c r="G31" s="9">
        <f t="shared" si="6"/>
        <v>0</v>
      </c>
      <c r="H31" s="9">
        <f t="shared" si="5"/>
        <v>0</v>
      </c>
      <c r="I31" s="9"/>
      <c r="J31" s="48" t="s">
        <v>63</v>
      </c>
      <c r="K31" s="10" t="s">
        <v>64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46071</v>
      </c>
      <c r="B32" s="7" t="s">
        <v>94</v>
      </c>
      <c r="C32" s="51" t="s">
        <v>72</v>
      </c>
      <c r="D32" s="9">
        <v>-50000</v>
      </c>
      <c r="E32" s="9">
        <f t="shared" si="7"/>
        <v>-50000</v>
      </c>
      <c r="F32" s="9"/>
      <c r="G32" s="9">
        <f t="shared" si="6"/>
        <v>0</v>
      </c>
      <c r="H32" s="9">
        <f t="shared" si="5"/>
        <v>-50000</v>
      </c>
      <c r="I32" s="9"/>
      <c r="J32" s="48"/>
      <c r="K32" s="10" t="s">
        <v>68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46071</v>
      </c>
      <c r="B33" s="7" t="s">
        <v>95</v>
      </c>
      <c r="C33" s="51" t="s">
        <v>72</v>
      </c>
      <c r="D33" s="9">
        <v>50000</v>
      </c>
      <c r="E33" s="9">
        <f t="shared" si="7"/>
        <v>50000</v>
      </c>
      <c r="F33" s="9"/>
      <c r="G33" s="9">
        <f t="shared" si="6"/>
        <v>0</v>
      </c>
      <c r="H33" s="9">
        <f t="shared" si="5"/>
        <v>50000</v>
      </c>
      <c r="I33" s="9"/>
      <c r="J33" s="48"/>
      <c r="K33" s="10" t="s">
        <v>77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46071</v>
      </c>
      <c r="B34" s="7" t="s">
        <v>94</v>
      </c>
      <c r="C34" s="51" t="s">
        <v>72</v>
      </c>
      <c r="D34" s="9">
        <v>50000</v>
      </c>
      <c r="E34" s="9">
        <f t="shared" si="7"/>
        <v>50000</v>
      </c>
      <c r="F34" s="9"/>
      <c r="G34" s="9">
        <f t="shared" si="6"/>
        <v>0</v>
      </c>
      <c r="H34" s="9">
        <f t="shared" ref="H34:H36" si="8">+D34</f>
        <v>50000</v>
      </c>
      <c r="I34" s="9"/>
      <c r="J34" s="48"/>
      <c r="K34" s="10" t="s">
        <v>68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46071</v>
      </c>
      <c r="B35" s="7" t="s">
        <v>95</v>
      </c>
      <c r="C35" s="51" t="s">
        <v>72</v>
      </c>
      <c r="D35" s="9">
        <v>-50000</v>
      </c>
      <c r="E35" s="9">
        <f t="shared" si="7"/>
        <v>-50000</v>
      </c>
      <c r="F35" s="9"/>
      <c r="G35" s="9">
        <f t="shared" si="6"/>
        <v>0</v>
      </c>
      <c r="H35" s="9">
        <f t="shared" si="8"/>
        <v>-50000</v>
      </c>
      <c r="I35" s="9"/>
      <c r="J35" s="48"/>
      <c r="K35" s="10" t="s">
        <v>77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46086</v>
      </c>
      <c r="B36" s="7" t="s">
        <v>96</v>
      </c>
      <c r="C36" s="51" t="s">
        <v>72</v>
      </c>
      <c r="D36" s="9"/>
      <c r="E36" s="9">
        <f t="shared" si="7"/>
        <v>0</v>
      </c>
      <c r="F36" s="9">
        <v>309394.3</v>
      </c>
      <c r="G36" s="9">
        <f t="shared" si="6"/>
        <v>0</v>
      </c>
      <c r="H36" s="9">
        <f t="shared" si="8"/>
        <v>0</v>
      </c>
      <c r="I36" s="9"/>
      <c r="J36" s="48" t="s">
        <v>83</v>
      </c>
      <c r="K36" s="10" t="s">
        <v>84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46086</v>
      </c>
      <c r="B37" s="7" t="s">
        <v>97</v>
      </c>
      <c r="C37" s="51" t="s">
        <v>72</v>
      </c>
      <c r="D37" s="9"/>
      <c r="E37" s="9">
        <f t="shared" si="7"/>
        <v>0</v>
      </c>
      <c r="F37" s="9">
        <v>16283.91</v>
      </c>
      <c r="G37" s="9">
        <f t="shared" ref="G37:G52" si="9">IF(J37&gt;0,0,F37)</f>
        <v>0</v>
      </c>
      <c r="H37" s="9">
        <f t="shared" ref="H37:H52" si="10">+D37</f>
        <v>0</v>
      </c>
      <c r="I37" s="9"/>
      <c r="J37" s="48" t="s">
        <v>83</v>
      </c>
      <c r="K37" s="10" t="s">
        <v>84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46092</v>
      </c>
      <c r="B38" s="7" t="s">
        <v>98</v>
      </c>
      <c r="C38" s="51" t="s">
        <v>72</v>
      </c>
      <c r="D38" s="9"/>
      <c r="E38" s="9">
        <f t="shared" si="7"/>
        <v>0</v>
      </c>
      <c r="F38" s="9">
        <v>213.5</v>
      </c>
      <c r="G38" s="9">
        <f t="shared" si="9"/>
        <v>213.5</v>
      </c>
      <c r="H38" s="9">
        <f t="shared" si="10"/>
        <v>0</v>
      </c>
      <c r="I38" s="9"/>
      <c r="J38" s="48"/>
      <c r="K38" s="10" t="s">
        <v>74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46099</v>
      </c>
      <c r="B39" s="7" t="s">
        <v>99</v>
      </c>
      <c r="C39" s="51" t="s">
        <v>72</v>
      </c>
      <c r="D39" s="9"/>
      <c r="E39" s="9">
        <f t="shared" si="7"/>
        <v>0</v>
      </c>
      <c r="F39" s="9">
        <v>333.2</v>
      </c>
      <c r="G39" s="9">
        <f t="shared" si="9"/>
        <v>333.2</v>
      </c>
      <c r="H39" s="9">
        <f t="shared" si="10"/>
        <v>0</v>
      </c>
      <c r="I39" s="9"/>
      <c r="J39" s="48"/>
      <c r="K39" s="10" t="s">
        <v>74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46106</v>
      </c>
      <c r="B40" s="7" t="s">
        <v>100</v>
      </c>
      <c r="C40" s="51" t="s">
        <v>72</v>
      </c>
      <c r="D40" s="9"/>
      <c r="E40" s="9">
        <f t="shared" si="7"/>
        <v>0</v>
      </c>
      <c r="F40" s="9">
        <v>3125</v>
      </c>
      <c r="G40" s="9">
        <f t="shared" si="9"/>
        <v>0</v>
      </c>
      <c r="H40" s="9">
        <f t="shared" si="10"/>
        <v>0</v>
      </c>
      <c r="I40" s="9"/>
      <c r="J40" s="48" t="s">
        <v>63</v>
      </c>
      <c r="K40" s="10" t="s">
        <v>64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46165</v>
      </c>
      <c r="B41" s="7" t="s">
        <v>101</v>
      </c>
      <c r="C41" s="51" t="s">
        <v>72</v>
      </c>
      <c r="D41" s="9"/>
      <c r="E41" s="9">
        <f t="shared" ref="E41:E56" si="11">+D41</f>
        <v>0</v>
      </c>
      <c r="F41" s="9">
        <v>172324.16</v>
      </c>
      <c r="G41" s="9">
        <f t="shared" si="9"/>
        <v>0</v>
      </c>
      <c r="H41" s="9">
        <f t="shared" si="10"/>
        <v>0</v>
      </c>
      <c r="I41" s="9"/>
      <c r="J41" s="48" t="s">
        <v>83</v>
      </c>
      <c r="K41" s="10" t="s">
        <v>84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46165</v>
      </c>
      <c r="B42" s="7" t="s">
        <v>102</v>
      </c>
      <c r="C42" s="51" t="s">
        <v>72</v>
      </c>
      <c r="D42" s="9"/>
      <c r="E42" s="9">
        <f t="shared" si="11"/>
        <v>0</v>
      </c>
      <c r="F42" s="9">
        <v>9069.69</v>
      </c>
      <c r="G42" s="9">
        <f t="shared" si="9"/>
        <v>0</v>
      </c>
      <c r="H42" s="9">
        <f t="shared" si="10"/>
        <v>0</v>
      </c>
      <c r="I42" s="9"/>
      <c r="J42" s="48" t="s">
        <v>83</v>
      </c>
      <c r="K42" s="10" t="s">
        <v>84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46155.445335648146</v>
      </c>
      <c r="B43" s="113" t="s">
        <v>103</v>
      </c>
      <c r="C43" s="51" t="s">
        <v>71</v>
      </c>
      <c r="D43" s="9"/>
      <c r="E43" s="9">
        <f t="shared" si="11"/>
        <v>0</v>
      </c>
      <c r="F43" s="9"/>
      <c r="G43" s="9">
        <v>11729.14</v>
      </c>
      <c r="H43" s="9">
        <f t="shared" si="10"/>
        <v>0</v>
      </c>
      <c r="I43" s="9"/>
      <c r="J43" s="48">
        <v>2675028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46176</v>
      </c>
      <c r="B44" s="7" t="s">
        <v>104</v>
      </c>
      <c r="C44" s="51" t="s">
        <v>52</v>
      </c>
      <c r="D44" s="9"/>
      <c r="E44" s="9">
        <f t="shared" si="11"/>
        <v>0</v>
      </c>
      <c r="F44" s="9">
        <v>1875</v>
      </c>
      <c r="G44" s="9">
        <f t="shared" si="9"/>
        <v>0</v>
      </c>
      <c r="H44" s="9">
        <f t="shared" si="10"/>
        <v>0</v>
      </c>
      <c r="I44" s="9"/>
      <c r="J44" s="48" t="s">
        <v>63</v>
      </c>
      <c r="K44" s="10" t="s">
        <v>64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46204</v>
      </c>
      <c r="B45" s="7" t="s">
        <v>105</v>
      </c>
      <c r="C45" s="51" t="s">
        <v>52</v>
      </c>
      <c r="D45" s="9"/>
      <c r="E45" s="9">
        <f t="shared" si="11"/>
        <v>0</v>
      </c>
      <c r="F45" s="9">
        <v>1000</v>
      </c>
      <c r="G45" s="9">
        <f t="shared" si="9"/>
        <v>0</v>
      </c>
      <c r="H45" s="9">
        <f t="shared" si="10"/>
        <v>0</v>
      </c>
      <c r="I45" s="9"/>
      <c r="J45" s="48" t="s">
        <v>63</v>
      </c>
      <c r="K45" s="10" t="s">
        <v>64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46197</v>
      </c>
      <c r="B46" s="47" t="s">
        <v>106</v>
      </c>
      <c r="C46" s="51" t="s">
        <v>52</v>
      </c>
      <c r="D46" s="9"/>
      <c r="E46" s="9">
        <f t="shared" si="11"/>
        <v>0</v>
      </c>
      <c r="F46" s="9">
        <v>482.5</v>
      </c>
      <c r="G46" s="9">
        <f t="shared" si="9"/>
        <v>482.5</v>
      </c>
      <c r="H46" s="9">
        <f t="shared" si="10"/>
        <v>0</v>
      </c>
      <c r="I46" s="9"/>
      <c r="J46" s="48"/>
      <c r="K46" s="10" t="s">
        <v>74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1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8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1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8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1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8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1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8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1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8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1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8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1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8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1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8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1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8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1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8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1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8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1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8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1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8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1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8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1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8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1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8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1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8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1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8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1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8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1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8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1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8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1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8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1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8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1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8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1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8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1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8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1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8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1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8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1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8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1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8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1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8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1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8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1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8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1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8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1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8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1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8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1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8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1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8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1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8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1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8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1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8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1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8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1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8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1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8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1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8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1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8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1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8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1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8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1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8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1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8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1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8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1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8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1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8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1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8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1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8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1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8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1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8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1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8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1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8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1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8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1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8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1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8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1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8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1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8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1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8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1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8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1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8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1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8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1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8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1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8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1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8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1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8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1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8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1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8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1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8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1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8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1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8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1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8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1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8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1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8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1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8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1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8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1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8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1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8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1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8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1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8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1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8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1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8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1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8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1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8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1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8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1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8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1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8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1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8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1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8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1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8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1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8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1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8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1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8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1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8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1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8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1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8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1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8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1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8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1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8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1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8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1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8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1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8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1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8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1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8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1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8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1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8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1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8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1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8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1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8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1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8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1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8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1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8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1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8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1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8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1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8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1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8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1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8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1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8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1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8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1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8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1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8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1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8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1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8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1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8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1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8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1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8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1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8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1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8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1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8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1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8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1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8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1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8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1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8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1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8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1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8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1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8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1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8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1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8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1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8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1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8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1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8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1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8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1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8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1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8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1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8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1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8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1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8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1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8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1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8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1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8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1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8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1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8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1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8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1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8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1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8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1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8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1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8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1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8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1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8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1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8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1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8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1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8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1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8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1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8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1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8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1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8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1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8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1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8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1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8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1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8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1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8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1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8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1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8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1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8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1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8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1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8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1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8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1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8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1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8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1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8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1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8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1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8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1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8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1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8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1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8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1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8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1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8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1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8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1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8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1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8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1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8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26033430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2026-07-06T17:39:30Z</dcterms:modified>
</cp:coreProperties>
</file>