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4C9A7B3-2902-4702-9792-1EE680569A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5" i="1" l="1"/>
  <c r="G95" i="1"/>
  <c r="E95" i="1"/>
  <c r="H93" i="1"/>
  <c r="G93" i="1"/>
  <c r="E93" i="1"/>
  <c r="H91" i="1"/>
  <c r="G91" i="1"/>
  <c r="E91" i="1"/>
  <c r="H83" i="1"/>
  <c r="G83" i="1"/>
  <c r="E83" i="1"/>
  <c r="H54" i="1"/>
  <c r="G54" i="1"/>
  <c r="E54" i="1"/>
  <c r="F26" i="1"/>
  <c r="G26" i="1" s="1"/>
  <c r="F27" i="1"/>
  <c r="G27" i="1" s="1"/>
  <c r="F35" i="1"/>
  <c r="M4" i="1"/>
  <c r="N3" i="1" s="1"/>
  <c r="H26" i="1"/>
  <c r="E26" i="1"/>
  <c r="L11" i="1"/>
  <c r="H68" i="1"/>
  <c r="H67" i="1"/>
  <c r="H66" i="1"/>
  <c r="H65" i="1"/>
  <c r="H64" i="1"/>
  <c r="H63" i="1"/>
  <c r="H62" i="1"/>
  <c r="H61" i="1"/>
  <c r="H60" i="1"/>
  <c r="H59" i="1"/>
  <c r="H58" i="1"/>
  <c r="H57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5" i="1"/>
  <c r="H24" i="1"/>
  <c r="H23" i="1"/>
  <c r="H22" i="1"/>
  <c r="H21" i="1"/>
  <c r="H20" i="1"/>
  <c r="H19" i="1"/>
  <c r="H18" i="1"/>
  <c r="H17" i="1"/>
  <c r="H16" i="1"/>
  <c r="H15" i="1"/>
  <c r="G68" i="1"/>
  <c r="G67" i="1"/>
  <c r="G66" i="1"/>
  <c r="G65" i="1"/>
  <c r="G64" i="1"/>
  <c r="G63" i="1"/>
  <c r="G62" i="1"/>
  <c r="G61" i="1"/>
  <c r="G60" i="1"/>
  <c r="G59" i="1"/>
  <c r="G58" i="1"/>
  <c r="G57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3" i="1"/>
  <c r="G32" i="1"/>
  <c r="G31" i="1"/>
  <c r="G29" i="1"/>
  <c r="G28" i="1"/>
  <c r="G25" i="1"/>
  <c r="G24" i="1"/>
  <c r="G22" i="1"/>
  <c r="G21" i="1"/>
  <c r="G20" i="1"/>
  <c r="G19" i="1"/>
  <c r="G18" i="1"/>
  <c r="G17" i="1"/>
  <c r="G16" i="1"/>
  <c r="E68" i="1"/>
  <c r="E67" i="1"/>
  <c r="E66" i="1"/>
  <c r="E65" i="1"/>
  <c r="E64" i="1"/>
  <c r="E63" i="1"/>
  <c r="E62" i="1"/>
  <c r="E61" i="1"/>
  <c r="E60" i="1"/>
  <c r="E59" i="1"/>
  <c r="E58" i="1"/>
  <c r="E57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D11" i="1"/>
  <c r="H14" i="1"/>
  <c r="G14" i="1"/>
  <c r="E14" i="1"/>
  <c r="I7" i="1"/>
  <c r="C4" i="2"/>
  <c r="D5" i="2"/>
  <c r="H16" i="2"/>
  <c r="H52" i="2"/>
  <c r="G52" i="2"/>
  <c r="Q19" i="2"/>
  <c r="Q16" i="2"/>
  <c r="Q17" i="2"/>
  <c r="E82" i="1"/>
  <c r="G82" i="1"/>
  <c r="H82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2" i="1"/>
  <c r="G92" i="1"/>
  <c r="H92" i="1"/>
  <c r="E94" i="1"/>
  <c r="G94" i="1"/>
  <c r="H94" i="1"/>
  <c r="E96" i="1"/>
  <c r="G96" i="1"/>
  <c r="H96" i="1"/>
  <c r="E97" i="1"/>
  <c r="G97" i="1"/>
  <c r="H97" i="1"/>
  <c r="E98" i="1"/>
  <c r="G98" i="1"/>
  <c r="H98" i="1"/>
  <c r="E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H80" i="1"/>
  <c r="E81" i="1"/>
  <c r="H81" i="1"/>
  <c r="E233" i="1"/>
  <c r="G233" i="1"/>
  <c r="H233" i="1"/>
  <c r="H13" i="1"/>
  <c r="G13" i="1"/>
  <c r="E13" i="1"/>
  <c r="H53" i="2"/>
  <c r="Q18" i="2"/>
  <c r="M12" i="1" l="1"/>
  <c r="F11" i="1"/>
  <c r="N2" i="1"/>
  <c r="G11" i="1"/>
  <c r="G7" i="1" l="1"/>
  <c r="L10" i="1"/>
  <c r="L12" i="1" s="1"/>
  <c r="E11" i="1"/>
  <c r="H11" i="1"/>
</calcChain>
</file>

<file path=xl/sharedStrings.xml><?xml version="1.0" encoding="utf-8"?>
<sst xmlns="http://schemas.openxmlformats.org/spreadsheetml/2006/main" count="485" uniqueCount="164">
  <si>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</si>
  <si>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</si>
  <si>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</si>
  <si>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</si>
  <si>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</si>
  <si>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</si>
  <si>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</si>
  <si>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</si>
  <si>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</si>
  <si>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</si>
  <si>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</si>
  <si>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</si>
  <si>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</si>
  <si>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</si>
  <si>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</si>
  <si>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</si>
  <si>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</si>
  <si>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</si>
  <si>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</si>
  <si>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</si>
  <si>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</si>
  <si>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</si>
  <si>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</si>
  <si>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</si>
  <si>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</si>
  <si>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</si>
  <si>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</si>
  <si>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</si>
  <si>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</si>
  <si>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</si>
  <si>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</si>
  <si>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</si>
  <si>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</si>
  <si>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</si>
  <si>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</si>
  <si>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</si>
  <si>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</si>
  <si>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</si>
  <si>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</si>
  <si>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</si>
  <si>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</si>
  <si>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</si>
  <si>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</si>
  <si>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</si>
  <si>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</si>
  <si>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</si>
  <si>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</si>
  <si>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</si>
  <si>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</si>
  <si>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</si>
  <si>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</si>
  <si>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</si>
  <si>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</si>
  <si>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</si>
  <si>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</si>
  <si>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</si>
  <si>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</si>
  <si>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</si>
  <si>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</si>
  <si>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3000-300-3348-FXAAA-25264430</t>
  </si>
  <si>
    <t>09026, 08915, 05310, 02217, 09203, 08914, 08610, 09703, 02312</t>
  </si>
  <si>
    <t>JJYS NO CLIMB SECURITY FENCING</t>
  </si>
  <si>
    <t>LEGACY DESIGN GROUP, LLC - CONTRACT</t>
  </si>
  <si>
    <t>N/A</t>
  </si>
  <si>
    <t>2470487</t>
  </si>
  <si>
    <t>LEGACY DESIGN GAX 24C2*209</t>
  </si>
  <si>
    <t>LEGACY DESIGN GAX 24C2*297</t>
  </si>
  <si>
    <t>DF</t>
  </si>
  <si>
    <t>13/24</t>
  </si>
  <si>
    <t>LEGACY DESIGN GAX 24C2*395</t>
  </si>
  <si>
    <t xml:space="preserve">OTHER-ARPA FROM GOPB QRTLY - $1,398,400 </t>
  </si>
  <si>
    <t>FY'25</t>
  </si>
  <si>
    <t>LEGACY DESIGN GAX FC024081240977</t>
  </si>
  <si>
    <t>LEGACY DESIGN     AMD 001</t>
  </si>
  <si>
    <t>CO</t>
  </si>
  <si>
    <t>LEGACY DESIGN GAX 25C2*006</t>
  </si>
  <si>
    <t>LEGACY DESIGN GAX FC2024111245274</t>
  </si>
  <si>
    <t>UT ST FIRE MARSHAL GAX 25C5*059</t>
  </si>
  <si>
    <t>DFCM MGMT FEES TO 24425300 FROM 25264430</t>
  </si>
  <si>
    <t>WC3 PLAN REVIEW GAX 25C5*068</t>
  </si>
  <si>
    <t>LEGACY DESIGN GAX 25C2*074</t>
  </si>
  <si>
    <t>LEGACY DESIGN GAX 25C2*073</t>
  </si>
  <si>
    <t>CUSTOM FENCE - CONTRACT</t>
  </si>
  <si>
    <t>2575292</t>
  </si>
  <si>
    <t>LEGACY DES. GAXFC2025010947836</t>
  </si>
  <si>
    <t>EH</t>
  </si>
  <si>
    <t>IDT 25C3*093 LEGAL FEES TO 21257300</t>
  </si>
  <si>
    <t>IDT 25C3*086 MGMT FEES TO 24425300</t>
  </si>
  <si>
    <t>ADDED PER FP06 EXP REPORT</t>
  </si>
  <si>
    <t>REV MGMT FEES FROM 25264430 TO 24425300</t>
  </si>
  <si>
    <t>ADDED PER FP06 REV REPORT</t>
  </si>
  <si>
    <t>WC3 GAX30025C5*111</t>
  </si>
  <si>
    <t>HH</t>
  </si>
  <si>
    <t>Legacy Design Group, LLC GAX30025C2000212</t>
  </si>
  <si>
    <t xml:space="preserve"> 2470487</t>
  </si>
  <si>
    <t>6137</t>
  </si>
  <si>
    <t>IDT 25C3*123 ASSIGN PROGRAM/PHASE - JJYS NO CLIMBING ARPA FUNDING</t>
  </si>
  <si>
    <t>TR</t>
  </si>
  <si>
    <t>JOHN STAHELI GAX300FC2025043053028</t>
  </si>
  <si>
    <t>CUSTOM FENCE GAX30025C2000344</t>
  </si>
  <si>
    <t>CUSTOM FENCE GAX30025C2000342</t>
  </si>
  <si>
    <t>CUSTOM FENCE GAX30025C2000341</t>
  </si>
  <si>
    <t>CUSTOM FENCE GAX30025C2000343</t>
  </si>
  <si>
    <t>6400</t>
  </si>
  <si>
    <t>ASSIGN PROGRAM/PHASE - JVA25F*699 JJYS NO CLIMBING ARPA FUNDING</t>
  </si>
  <si>
    <t>6139</t>
  </si>
  <si>
    <t>JOHN STAHELI GAX300FC2025060954898 236337-JJYS NO CLIMB SECURITY FENCING -CASTLE COUNTY YTH CENTER</t>
  </si>
  <si>
    <t>JOHN STAHELI GAX30025C2000446 236042-JJYS NO CLIMB SECURITY FENCING -SLATE CANYON YTH CENTER</t>
  </si>
  <si>
    <t xml:space="preserve"> IDT30025C30000151 ASSIGN ARPA GAX300FC2025060954898 236337-JJYS NO CLIMB SECURITY FENCING</t>
  </si>
  <si>
    <t>GEM ENGINEERING GAX300FC2025072357326 237665-JJYS NO CLIMB SECURITY FENCING-SOUTHWEST YTH CENTER</t>
  </si>
  <si>
    <t>CUSTOM FENCE GAX30025C2000516 ONTRACT 2575292 PAYAPP#1-JJYS NO CLIMB SECURITY FENCING - SW Cedar City</t>
  </si>
  <si>
    <t xml:space="preserve">575292 </t>
  </si>
  <si>
    <t>CUSTOM FENCE GAX30025C2000515 ONTRACT 2575292 PAYAPP#1-JJYS NO CLIMB SECURITY FENCING - SW Cedar City</t>
  </si>
  <si>
    <t>RECODE JVA15025F0000830 - FY25 QUARTER 4 ARPA JJYS CLIMBING FENCE</t>
  </si>
  <si>
    <t>13/25</t>
  </si>
  <si>
    <t>FUNDING</t>
  </si>
  <si>
    <t>FEDERAL (ARPA)</t>
  </si>
  <si>
    <t>AGENCY</t>
  </si>
  <si>
    <t xml:space="preserve"> IDT30025C30000083 ADD ARPA FUNCTION DFCM MGMT FEES TO 24425300 FROM 25264430</t>
  </si>
  <si>
    <t>4672</t>
  </si>
  <si>
    <t>RECODE JVA15025F0000866 - FY25 July Old ARPA JJYS CLIMBING FENCE</t>
  </si>
  <si>
    <t>Legacy Design Group, LLC GAX30026C2000012 CONTRACT 2470487- JJYS NO CLIMB SECURITY FENCING</t>
  </si>
  <si>
    <t>FY'26</t>
  </si>
  <si>
    <t>GEM ENGINEERING GAX300FC2025082858720 238838-JJYS NO CLIMB SECURITY FENCING-SOUTHWEST YTH CENTER</t>
  </si>
  <si>
    <t>Legacy Design Group, LLC GAX30026C2000023 CONTRACT 2470487-JJYS NO CLIMB SECURITY FENCING</t>
  </si>
  <si>
    <t>CUSTOM FENCE GAX30026C5000039 Contract 2575292-Pay App 2- Retainage</t>
  </si>
  <si>
    <t>CUSTOM FENCE GAX30026C5000039 Contract 2575292-Pay App 2</t>
  </si>
  <si>
    <t>GEM ENGINEERING GAX300FC2025100760487 239931-JJYS NO CLIMB SECURITY FENCING-SOUTHWEST YTH CENTER</t>
  </si>
  <si>
    <t>CUSTOM FENCE GAX30026C2000041 CONTRACT 2575292 PAYAPP#2B-JJYS NO CLIMB SECURITY FENCING-SW Cedar City</t>
  </si>
  <si>
    <t>CUSTOM FENCE GAX30026C2000040 CONTRACT 2575292 PAYAPP#2B-JJYS NO CLIMB SECURITY FENCING-SW Cedar City</t>
  </si>
  <si>
    <t>Legacy Design Group, LLC GAX300FC2025102461240 CONTRACT 2470487- JJYS NO CLIMB SECURITY FENCING</t>
  </si>
  <si>
    <t>JOHN STAHELI GAX300FC2025110661715 PO 240281-DHHS JJYS NO CLIMB SECURITY FENCING -CASTLE CNTY YTH CNTR</t>
  </si>
  <si>
    <t>Legacy Design Group, LLC GAX300FC2025112462555 CONTRACT 2470487- JJYS NO CLIMB SECURITY FENCING</t>
  </si>
  <si>
    <t>GEM ENGINEERING GAX300FC2025120362863 241523-JJYS NO CLIMB SECURITY FENCING-SOUTHWEST YTH CENTER</t>
  </si>
  <si>
    <t xml:space="preserve"> JVA15026F0000281 Transfer ARPA Funds to budget for distribution</t>
  </si>
  <si>
    <t>3805</t>
  </si>
  <si>
    <t>JOHN STAHELI GAX300FC2025121663353 241614-JJYS NO CLIMB SECURITY FENCING -CASTLE COUNTY YTH CENTER</t>
  </si>
  <si>
    <t>CUSTOM FENCE GAX30026C2000077 CONTRACT 2575292 PAYAPP#3A-JJYS NO CLIMB SECURITY FENCING-SW Cedar City</t>
  </si>
  <si>
    <t xml:space="preserve"> IDT30026C30000046 ADD ARPA (PARTIAL) GAX30026C2000090 Contract 2575292 CUSTOM FENCE</t>
  </si>
  <si>
    <t>GAX300FC2026010864223 CONTRACT 2470487- JJYS NO CLIMB SECURITY FENCING</t>
  </si>
  <si>
    <t>GAX30026C2000090 Contract 2575292-JJYS No Climb Security Fencing - Slate Canyon Provo</t>
  </si>
  <si>
    <t>CONTRACT 2575292 PAYAPP#3-JJYS NO CLIMB SECURITY FENCING-Castle Country Price GAX30026C2000079</t>
  </si>
  <si>
    <t>CONTRACT 2575292 PAYAPP#3A-JJYS NO CLIMB SECURITY FENCING-SW Cedar City GAX30026C2000076</t>
  </si>
  <si>
    <t>CUSTOM FENCE CO 001</t>
  </si>
  <si>
    <t>LEGACY DESGIN AMD 002</t>
  </si>
  <si>
    <t>JOHN STAHELI GAX300FC2026012765055 242982-JJYS NO CLIMB SECURITY FENCING -CASTLE COUNTY YTH CENTER</t>
  </si>
  <si>
    <t>GEM ENGINEERING GAX300FC2026022366359 PO 232108-FINAL JJYS NO CLIMB SECURITY FENCING - SOUTHWEST</t>
  </si>
  <si>
    <t>JVA15026F0000403 Transfer ARPA Funds to budget for distribution</t>
  </si>
  <si>
    <t>JOHN STAHELI GAX300FC2026031067106 PO 243807-JJYS NO CLIMB FENCE SLATE CANYON-T &amp; I DECEMBER 2025</t>
  </si>
  <si>
    <t>JOHN STAHELI GAX300FC2026031067107 PO 232114-FINAL JJYS NO CLIMB FENCE SLATE CANYON T &amp; I</t>
  </si>
  <si>
    <t>JOHN STAHELI GAX300FC2026030967018 PO 232111-JJYS NO CLIMB FENCING CASTLE COUNTY</t>
  </si>
  <si>
    <t>Legacy Design Group, LLC GAX300FC2026031667443 CONTRACT 2470487- JJYS NO CLIMB SECURITY FENCING</t>
  </si>
  <si>
    <t xml:space="preserve"> JVA15026F0000592 Transfer ARPA Funds to budget for distribution</t>
  </si>
  <si>
    <t>JJYS AGENCY COMMITMENT #1 - 25264430 IDT30026C30000077</t>
  </si>
  <si>
    <t>JJYS AGENCY COMMITMENT #2 - 25264430 IDT30026C30000077</t>
  </si>
  <si>
    <t>JJYS AGENCY COMMITMENT #3 - 25264430 IDT30026C30000077</t>
  </si>
  <si>
    <t>HARRIS MOUNTAIN WEST, LLC DBA HARRIS  GAX300FC2026061271264 INVOICE SR000117161</t>
  </si>
  <si>
    <t>EG</t>
  </si>
  <si>
    <t>CUSTOM FENCE GAX300FC2026061271427 CONTRACT 2575292 PAYAPP#3B-JJYS NO CLIMB SECURITY FENCING - SLATE CANYON PROVO</t>
  </si>
  <si>
    <t>ITA 250 26*2803</t>
  </si>
  <si>
    <t>CUSTOM FENCE CO 002</t>
  </si>
  <si>
    <t>13/26</t>
  </si>
  <si>
    <t xml:space="preserve"> IDT30026C30000086 REDUCED MGT FEE 25264430</t>
  </si>
  <si>
    <t>6865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</si>
</sst>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</cellStyleXfs>
  <cellXfs count="11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0" fontId="5" fillId="0" borderId="0" xfId="0" applyNumberFormat="1" applyFont="1"/>
    <xf numFmtId="10" fontId="5" fillId="0" borderId="0" xfId="9" applyNumberFormat="1" applyFont="1" applyProtection="1">
      <protection locked="0"/>
    </xf>
    <xf numFmtId="44" fontId="6" fillId="0" borderId="12" xfId="5" applyFont="1" applyBorder="1" applyProtection="1">
      <protection locked="0"/>
    </xf>
  </cellXfs>
  <cellStyles count="10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F163D58E-F2DD-4A24-915F-28E46DEFFD6B}"/>
    <cellStyle name="Percen - Style2" xfId="7" xr:uid="{00000000-0005-0000-0000-000007000000}"/>
    <cellStyle name="Percent" xfId="9" builtinId="5"/>
  </cellStyles>
  <dxfs count="0"/>
  <tableStyles count="1" defaultTableStyle="TableStyleMedium2" defaultPivotStyle="PivotStyleLight16">
    <tableStyle name="Invisible" pivot="0" table="0" count="0" xr9:uid="{99E9D74D-2BDA-4B45-A5E1-15CC68F8F66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3"/>
  <sheetViews>
    <sheetView tabSelected="1" zoomScaleNormal="75" workbookViewId="0">
      <pane ySplit="12" topLeftCell="A64" activePane="bottomLeft" state="frozen"/>
      <selection pane="bottomLeft" activeCell="F11" sqref="F11"/>
    </sheetView>
  </sheetViews>
  <sheetFormatPr defaultColWidth="8.88671875" defaultRowHeight="12" x14ac:dyDescent="0.2"/>
  <cols>
    <col min="1" max="1" width="5.77734375" style="48" customWidth="1"/>
    <col min="2" max="2" width="73.664062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6.5546875" style="84" customWidth="1"/>
    <col min="11" max="11" width="5.88671875" style="85" customWidth="1"/>
    <col min="12" max="12" width="11.5546875" style="51" bestFit="1" customWidth="1"/>
    <col min="13" max="13" width="10.44140625" style="51" bestFit="1" customWidth="1"/>
    <col min="14" max="15" width="8.88671875" style="51"/>
    <col min="16" max="16" width="9.6640625" style="51" bestFit="1" customWidth="1"/>
    <col min="17" max="16384" width="8.88671875" style="51"/>
  </cols>
  <sheetData>
    <row r="1" spans="1:254" x14ac:dyDescent="0.2">
      <c r="H1" s="86" t="s">
        <v>37</v>
      </c>
      <c r="J1" s="52"/>
      <c r="K1" s="53"/>
      <c r="L1" s="3" t="s">
        <v>115</v>
      </c>
    </row>
    <row r="2" spans="1:254" s="3" customFormat="1" ht="14.1" customHeight="1" x14ac:dyDescent="0.2">
      <c r="A2" s="106"/>
      <c r="B2" s="2" t="s">
        <v>0</v>
      </c>
      <c r="C2" s="46"/>
      <c r="D2" s="92"/>
      <c r="H2" s="3" t="s">
        <v>47</v>
      </c>
      <c r="I2" s="87"/>
      <c r="J2" s="88"/>
      <c r="K2" s="4"/>
      <c r="L2" s="51" t="s">
        <v>116</v>
      </c>
      <c r="M2" s="74">
        <v>1398400</v>
      </c>
      <c r="N2" s="109">
        <f>M2/$M$4</f>
        <v>0.80344241983159725</v>
      </c>
    </row>
    <row r="3" spans="1:254" s="3" customFormat="1" ht="14.1" customHeight="1" x14ac:dyDescent="0.2">
      <c r="A3" s="106"/>
      <c r="B3" s="101" t="s">
        <v>1</v>
      </c>
      <c r="C3" s="45"/>
      <c r="D3" s="3" t="s">
        <v>70</v>
      </c>
      <c r="H3" s="3" t="s">
        <v>48</v>
      </c>
      <c r="I3" s="87"/>
      <c r="J3" s="88"/>
      <c r="K3" s="4"/>
      <c r="L3" s="51" t="s">
        <v>117</v>
      </c>
      <c r="M3" s="74">
        <v>342110.54</v>
      </c>
      <c r="N3" s="109">
        <f>M3/$M$4</f>
        <v>0.19655758016840275</v>
      </c>
    </row>
    <row r="4" spans="1:254" s="3" customFormat="1" ht="14.1" customHeight="1" thickBot="1" x14ac:dyDescent="0.25">
      <c r="A4" s="106"/>
      <c r="B4" s="102" t="s">
        <v>54</v>
      </c>
      <c r="C4" s="45"/>
      <c r="D4" s="104" t="s">
        <v>60</v>
      </c>
      <c r="H4" s="3" t="s">
        <v>49</v>
      </c>
      <c r="I4" s="87"/>
      <c r="J4" s="88"/>
      <c r="K4" s="4"/>
      <c r="L4" s="51"/>
      <c r="M4" s="110">
        <f>SUM(M2:M3)</f>
        <v>1740510.54</v>
      </c>
      <c r="N4" s="51"/>
      <c r="P4" s="78"/>
    </row>
    <row r="5" spans="1:254" s="3" customFormat="1" ht="14.1" customHeight="1" thickTop="1" x14ac:dyDescent="0.2">
      <c r="A5" s="106"/>
      <c r="B5" s="2" t="s">
        <v>2</v>
      </c>
      <c r="C5" s="46"/>
      <c r="D5" s="98" t="s">
        <v>61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6"/>
      <c r="B6" s="2" t="s">
        <v>3</v>
      </c>
      <c r="C6" s="46"/>
      <c r="D6" s="51">
        <v>25264430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6"/>
      <c r="B7" s="2" t="s">
        <v>4</v>
      </c>
      <c r="C7" s="46"/>
      <c r="D7" s="100" t="s">
        <v>59</v>
      </c>
      <c r="G7" s="103">
        <f>+G11-F11</f>
        <v>741926.86999999941</v>
      </c>
      <c r="H7" s="3" t="s">
        <v>51</v>
      </c>
      <c r="I7" s="90">
        <f>SUM(I2:I6)</f>
        <v>0</v>
      </c>
      <c r="J7" s="91"/>
      <c r="K7" s="4"/>
      <c r="L7" s="40"/>
      <c r="M7" s="41"/>
      <c r="N7" s="42"/>
    </row>
    <row r="8" spans="1:254" s="3" customFormat="1" ht="14.1" customHeight="1" x14ac:dyDescent="0.2">
      <c r="A8" s="106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6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f>IF(F11&gt;M2,M2-F11,0)</f>
        <v>-325872.54000000027</v>
      </c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7" t="s">
        <v>14</v>
      </c>
      <c r="B11" s="75" t="s">
        <v>15</v>
      </c>
      <c r="C11" s="76"/>
      <c r="D11" s="8">
        <f>SUM(D14:D992)</f>
        <v>1724272.54</v>
      </c>
      <c r="E11" s="8">
        <f>SUM(E14:E992)-F11</f>
        <v>0</v>
      </c>
      <c r="F11" s="8">
        <f>SUM(F14:F992)</f>
        <v>1724272.5400000003</v>
      </c>
      <c r="G11" s="8">
        <f>SUM(G14:G992)</f>
        <v>2466199.4099999997</v>
      </c>
      <c r="H11" s="8">
        <f>+D11-G11</f>
        <v>-741926.86999999965</v>
      </c>
      <c r="I11" s="8">
        <f>SUM(I14:I992)</f>
        <v>0</v>
      </c>
      <c r="J11" s="44"/>
      <c r="K11" s="9"/>
      <c r="L11" s="97">
        <f>SUM(L13:L892)</f>
        <v>0</v>
      </c>
      <c r="M11" s="97">
        <f>SUM(M13:M992)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7"/>
      <c r="B12" s="79"/>
      <c r="C12" s="80"/>
      <c r="D12" s="12"/>
      <c r="E12" s="12"/>
      <c r="F12" s="12"/>
      <c r="G12" s="12"/>
      <c r="H12" s="12"/>
      <c r="I12" s="12"/>
      <c r="J12" s="81"/>
      <c r="K12" s="82"/>
      <c r="L12" s="83">
        <f>L10-L11</f>
        <v>-325872.54000000027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68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58</v>
      </c>
      <c r="B14" s="6"/>
      <c r="C14" s="47"/>
      <c r="D14" s="8"/>
      <c r="E14" s="8">
        <f t="shared" ref="E14:E68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45404</v>
      </c>
      <c r="B15" s="6" t="s">
        <v>62</v>
      </c>
      <c r="C15" s="99" t="s">
        <v>63</v>
      </c>
      <c r="D15" s="8"/>
      <c r="E15" s="8">
        <f t="shared" si="2"/>
        <v>0</v>
      </c>
      <c r="F15" s="8"/>
      <c r="G15" s="8">
        <v>88628</v>
      </c>
      <c r="H15" s="8">
        <f t="shared" ref="H15:H68" si="3">+D15</f>
        <v>0</v>
      </c>
      <c r="I15" s="8"/>
      <c r="J15" s="44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45426</v>
      </c>
      <c r="B16" s="6" t="s">
        <v>65</v>
      </c>
      <c r="C16" s="47" t="s">
        <v>67</v>
      </c>
      <c r="D16" s="8"/>
      <c r="E16" s="8">
        <f t="shared" si="2"/>
        <v>0</v>
      </c>
      <c r="F16" s="8">
        <v>4431</v>
      </c>
      <c r="G16" s="8">
        <f t="shared" si="0"/>
        <v>0</v>
      </c>
      <c r="H16" s="8">
        <f t="shared" si="3"/>
        <v>0</v>
      </c>
      <c r="I16" s="8"/>
      <c r="J16" s="44" t="s">
        <v>64</v>
      </c>
      <c r="K16" s="9">
        <v>6137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45454</v>
      </c>
      <c r="B17" s="6" t="s">
        <v>66</v>
      </c>
      <c r="C17" s="47" t="s">
        <v>67</v>
      </c>
      <c r="D17" s="8"/>
      <c r="E17" s="8">
        <f t="shared" si="2"/>
        <v>0</v>
      </c>
      <c r="F17" s="8">
        <v>18244.580000000002</v>
      </c>
      <c r="G17" s="8">
        <f t="shared" si="0"/>
        <v>0</v>
      </c>
      <c r="H17" s="8">
        <f t="shared" si="3"/>
        <v>0</v>
      </c>
      <c r="I17" s="8"/>
      <c r="J17" s="44" t="s">
        <v>64</v>
      </c>
      <c r="K17" s="9">
        <v>6137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 t="s">
        <v>68</v>
      </c>
      <c r="B18" s="11" t="s">
        <v>69</v>
      </c>
      <c r="C18" s="47" t="s">
        <v>67</v>
      </c>
      <c r="D18" s="8"/>
      <c r="E18" s="8">
        <f t="shared" si="2"/>
        <v>0</v>
      </c>
      <c r="F18" s="8">
        <v>6466.38</v>
      </c>
      <c r="G18" s="8">
        <f t="shared" si="0"/>
        <v>0</v>
      </c>
      <c r="H18" s="8">
        <f t="shared" si="3"/>
        <v>0</v>
      </c>
      <c r="I18" s="8"/>
      <c r="J18" s="44" t="s">
        <v>64</v>
      </c>
      <c r="K18" s="9">
        <v>6137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 t="s">
        <v>68</v>
      </c>
      <c r="B19" s="108" t="s">
        <v>78</v>
      </c>
      <c r="C19" s="47" t="s">
        <v>67</v>
      </c>
      <c r="D19" s="8">
        <v>-16238</v>
      </c>
      <c r="E19" s="8">
        <f t="shared" si="2"/>
        <v>-16238</v>
      </c>
      <c r="F19" s="8"/>
      <c r="G19" s="8">
        <f t="shared" si="0"/>
        <v>0</v>
      </c>
      <c r="H19" s="8">
        <f t="shared" si="3"/>
        <v>-16238</v>
      </c>
      <c r="I19" s="8"/>
      <c r="J19" s="44"/>
      <c r="K19" s="9">
        <v>4672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/>
      <c r="B20" s="6"/>
      <c r="C20" s="47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4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43" t="s">
        <v>71</v>
      </c>
      <c r="B21" s="6"/>
      <c r="C21" s="47"/>
      <c r="D21" s="8"/>
      <c r="E21" s="8">
        <f t="shared" si="2"/>
        <v>0</v>
      </c>
      <c r="F21" s="8"/>
      <c r="G21" s="8">
        <f t="shared" si="0"/>
        <v>0</v>
      </c>
      <c r="H21" s="8">
        <f t="shared" si="3"/>
        <v>0</v>
      </c>
      <c r="I21" s="8"/>
      <c r="J21" s="44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45516</v>
      </c>
      <c r="B22" s="6" t="s">
        <v>72</v>
      </c>
      <c r="C22" s="47" t="s">
        <v>67</v>
      </c>
      <c r="D22" s="8"/>
      <c r="E22" s="8">
        <f t="shared" si="2"/>
        <v>0</v>
      </c>
      <c r="F22" s="8">
        <v>15953</v>
      </c>
      <c r="G22" s="8">
        <f t="shared" si="0"/>
        <v>0</v>
      </c>
      <c r="H22" s="8">
        <f t="shared" si="3"/>
        <v>0</v>
      </c>
      <c r="I22" s="8"/>
      <c r="J22" s="44" t="s">
        <v>64</v>
      </c>
      <c r="K22" s="9">
        <v>6137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45534</v>
      </c>
      <c r="B23" s="6" t="s">
        <v>73</v>
      </c>
      <c r="C23" s="47" t="s">
        <v>74</v>
      </c>
      <c r="D23" s="7"/>
      <c r="E23" s="8">
        <f t="shared" si="2"/>
        <v>0</v>
      </c>
      <c r="F23" s="8"/>
      <c r="G23" s="8">
        <v>11950</v>
      </c>
      <c r="H23" s="8">
        <f t="shared" si="3"/>
        <v>0</v>
      </c>
      <c r="I23" s="8"/>
      <c r="J23" s="44" t="s">
        <v>64</v>
      </c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45553</v>
      </c>
      <c r="B24" s="6" t="s">
        <v>75</v>
      </c>
      <c r="C24" s="47" t="s">
        <v>67</v>
      </c>
      <c r="D24" s="8"/>
      <c r="E24" s="8">
        <f t="shared" si="2"/>
        <v>0</v>
      </c>
      <c r="F24" s="8">
        <v>16092</v>
      </c>
      <c r="G24" s="8">
        <f t="shared" si="0"/>
        <v>0</v>
      </c>
      <c r="H24" s="8">
        <f t="shared" si="3"/>
        <v>0</v>
      </c>
      <c r="I24" s="8"/>
      <c r="J24" s="44" t="s">
        <v>64</v>
      </c>
      <c r="K24" s="9">
        <v>6137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45608</v>
      </c>
      <c r="B25" s="6" t="s">
        <v>76</v>
      </c>
      <c r="C25" s="47" t="s">
        <v>67</v>
      </c>
      <c r="D25" s="8"/>
      <c r="E25" s="8">
        <f t="shared" si="2"/>
        <v>0</v>
      </c>
      <c r="F25" s="8">
        <v>8698.8799999999992</v>
      </c>
      <c r="G25" s="8">
        <f t="shared" si="0"/>
        <v>0</v>
      </c>
      <c r="H25" s="8">
        <f t="shared" si="3"/>
        <v>0</v>
      </c>
      <c r="I25" s="8"/>
      <c r="J25" s="44" t="s">
        <v>64</v>
      </c>
      <c r="K25" s="9">
        <v>6137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45616</v>
      </c>
      <c r="B26" s="6" t="s">
        <v>77</v>
      </c>
      <c r="C26" s="99" t="s">
        <v>67</v>
      </c>
      <c r="D26" s="8"/>
      <c r="E26" s="8">
        <f t="shared" si="2"/>
        <v>0</v>
      </c>
      <c r="F26" s="8">
        <f>75+75+75</f>
        <v>225</v>
      </c>
      <c r="G26" s="8">
        <f t="shared" si="0"/>
        <v>225</v>
      </c>
      <c r="H26" s="8">
        <f t="shared" si="3"/>
        <v>0</v>
      </c>
      <c r="I26" s="8"/>
      <c r="J26" s="44"/>
      <c r="K26" s="9">
        <v>6139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45628</v>
      </c>
      <c r="B27" s="6" t="s">
        <v>79</v>
      </c>
      <c r="C27" s="47" t="s">
        <v>67</v>
      </c>
      <c r="D27" s="8"/>
      <c r="E27" s="8">
        <f t="shared" si="2"/>
        <v>0</v>
      </c>
      <c r="F27" s="8">
        <f>250+125</f>
        <v>375</v>
      </c>
      <c r="G27" s="8">
        <f t="shared" si="0"/>
        <v>375</v>
      </c>
      <c r="H27" s="8">
        <f t="shared" si="3"/>
        <v>0</v>
      </c>
      <c r="I27" s="8"/>
      <c r="J27" s="44"/>
      <c r="K27" s="9">
        <v>6139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45636</v>
      </c>
      <c r="B28" s="6" t="s">
        <v>80</v>
      </c>
      <c r="C28" s="47" t="s">
        <v>85</v>
      </c>
      <c r="D28" s="8"/>
      <c r="E28" s="8">
        <f t="shared" si="2"/>
        <v>0</v>
      </c>
      <c r="F28" s="8">
        <v>5029</v>
      </c>
      <c r="G28" s="8">
        <f t="shared" si="0"/>
        <v>0</v>
      </c>
      <c r="H28" s="8">
        <f t="shared" si="3"/>
        <v>0</v>
      </c>
      <c r="I28" s="8"/>
      <c r="J28" s="44" t="s">
        <v>64</v>
      </c>
      <c r="K28" s="9">
        <v>6137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45638</v>
      </c>
      <c r="B29" s="6" t="s">
        <v>81</v>
      </c>
      <c r="C29" s="47" t="s">
        <v>85</v>
      </c>
      <c r="D29" s="8"/>
      <c r="E29" s="8">
        <f t="shared" si="2"/>
        <v>0</v>
      </c>
      <c r="F29" s="8">
        <v>10576.58</v>
      </c>
      <c r="G29" s="8">
        <f t="shared" si="0"/>
        <v>0</v>
      </c>
      <c r="H29" s="8">
        <f t="shared" si="3"/>
        <v>0</v>
      </c>
      <c r="I29" s="8"/>
      <c r="J29" s="44" t="s">
        <v>64</v>
      </c>
      <c r="K29" s="9">
        <v>6137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45646</v>
      </c>
      <c r="B30" s="6" t="s">
        <v>82</v>
      </c>
      <c r="C30" s="47" t="s">
        <v>63</v>
      </c>
      <c r="D30" s="8"/>
      <c r="E30" s="8">
        <f t="shared" si="2"/>
        <v>0</v>
      </c>
      <c r="F30" s="8"/>
      <c r="G30" s="8">
        <v>1334037</v>
      </c>
      <c r="H30" s="8">
        <f t="shared" si="3"/>
        <v>0</v>
      </c>
      <c r="I30" s="8"/>
      <c r="J30" s="44" t="s">
        <v>83</v>
      </c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45667</v>
      </c>
      <c r="B31" s="6" t="s">
        <v>84</v>
      </c>
      <c r="C31" s="47" t="s">
        <v>85</v>
      </c>
      <c r="D31" s="8"/>
      <c r="E31" s="8">
        <f t="shared" si="2"/>
        <v>0</v>
      </c>
      <c r="F31" s="8">
        <v>5029</v>
      </c>
      <c r="G31" s="8">
        <f t="shared" si="0"/>
        <v>0</v>
      </c>
      <c r="H31" s="8">
        <f t="shared" si="3"/>
        <v>0</v>
      </c>
      <c r="I31" s="8"/>
      <c r="J31" s="44" t="s">
        <v>64</v>
      </c>
      <c r="K31" s="9">
        <v>6137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45639</v>
      </c>
      <c r="B32" s="105" t="s">
        <v>86</v>
      </c>
      <c r="C32" s="47" t="s">
        <v>85</v>
      </c>
      <c r="D32" s="8"/>
      <c r="E32" s="8">
        <f t="shared" si="2"/>
        <v>0</v>
      </c>
      <c r="F32" s="8">
        <v>1179</v>
      </c>
      <c r="G32" s="8">
        <f t="shared" si="0"/>
        <v>1179</v>
      </c>
      <c r="H32" s="8">
        <f t="shared" si="3"/>
        <v>0</v>
      </c>
      <c r="I32" s="8"/>
      <c r="J32" s="44"/>
      <c r="K32" s="9">
        <v>6138</v>
      </c>
      <c r="L32" s="8"/>
      <c r="M32" s="8"/>
      <c r="N32" s="8" t="s">
        <v>88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45639</v>
      </c>
      <c r="B33" s="105" t="s">
        <v>87</v>
      </c>
      <c r="C33" s="47" t="s">
        <v>85</v>
      </c>
      <c r="D33" s="8"/>
      <c r="E33" s="8">
        <f t="shared" si="2"/>
        <v>0</v>
      </c>
      <c r="F33" s="8">
        <v>16238</v>
      </c>
      <c r="G33" s="8">
        <f t="shared" si="0"/>
        <v>16238</v>
      </c>
      <c r="H33" s="8">
        <f t="shared" si="3"/>
        <v>0</v>
      </c>
      <c r="I33" s="8"/>
      <c r="J33" s="44"/>
      <c r="K33" s="9">
        <v>6865</v>
      </c>
      <c r="L33" s="8"/>
      <c r="M33" s="8"/>
      <c r="N33" s="8" t="s">
        <v>88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45653</v>
      </c>
      <c r="B34" s="105" t="s">
        <v>89</v>
      </c>
      <c r="C34" s="47" t="s">
        <v>85</v>
      </c>
      <c r="D34" s="8">
        <v>16238</v>
      </c>
      <c r="E34" s="8">
        <f t="shared" si="2"/>
        <v>16238</v>
      </c>
      <c r="F34" s="8"/>
      <c r="G34" s="8"/>
      <c r="H34" s="8">
        <f t="shared" si="3"/>
        <v>16238</v>
      </c>
      <c r="I34" s="8"/>
      <c r="J34" s="44"/>
      <c r="K34" s="9">
        <v>4672</v>
      </c>
      <c r="L34" s="8"/>
      <c r="M34" s="8"/>
      <c r="N34" s="8" t="s">
        <v>90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45712</v>
      </c>
      <c r="B35" s="6" t="s">
        <v>91</v>
      </c>
      <c r="C35" s="47" t="s">
        <v>92</v>
      </c>
      <c r="D35" s="8"/>
      <c r="E35" s="8">
        <f t="shared" si="2"/>
        <v>0</v>
      </c>
      <c r="F35" s="8">
        <f>125+250</f>
        <v>375</v>
      </c>
      <c r="G35" s="8">
        <f t="shared" si="0"/>
        <v>375</v>
      </c>
      <c r="H35" s="8">
        <f t="shared" si="3"/>
        <v>0</v>
      </c>
      <c r="I35" s="8"/>
      <c r="J35" s="44"/>
      <c r="K35" s="9">
        <v>6139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45737</v>
      </c>
      <c r="B36" s="6" t="s">
        <v>93</v>
      </c>
      <c r="C36" s="47" t="s">
        <v>92</v>
      </c>
      <c r="D36" s="8"/>
      <c r="E36" s="8">
        <f t="shared" si="2"/>
        <v>0</v>
      </c>
      <c r="F36" s="8">
        <v>3017</v>
      </c>
      <c r="G36" s="8">
        <f t="shared" si="0"/>
        <v>0</v>
      </c>
      <c r="H36" s="8">
        <f t="shared" si="3"/>
        <v>0</v>
      </c>
      <c r="I36" s="8"/>
      <c r="J36" s="44" t="s">
        <v>94</v>
      </c>
      <c r="K36" s="9" t="s">
        <v>95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45761</v>
      </c>
      <c r="B37" s="105" t="s">
        <v>96</v>
      </c>
      <c r="C37" s="47" t="s">
        <v>97</v>
      </c>
      <c r="D37" s="8">
        <v>55810.54</v>
      </c>
      <c r="E37" s="8">
        <f t="shared" si="2"/>
        <v>55810.54</v>
      </c>
      <c r="F37" s="8"/>
      <c r="G37" s="8">
        <f t="shared" si="0"/>
        <v>0</v>
      </c>
      <c r="H37" s="8">
        <f t="shared" si="3"/>
        <v>55810.54</v>
      </c>
      <c r="I37" s="8"/>
      <c r="J37" s="44"/>
      <c r="K37" s="9">
        <v>3805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45777</v>
      </c>
      <c r="B38" s="6" t="s">
        <v>98</v>
      </c>
      <c r="C38" s="47" t="s">
        <v>97</v>
      </c>
      <c r="D38" s="8"/>
      <c r="E38" s="8">
        <f t="shared" si="2"/>
        <v>0</v>
      </c>
      <c r="F38" s="8">
        <v>171.52</v>
      </c>
      <c r="G38" s="8">
        <f t="shared" si="0"/>
        <v>171.52</v>
      </c>
      <c r="H38" s="8">
        <f t="shared" si="3"/>
        <v>0</v>
      </c>
      <c r="I38" s="8"/>
      <c r="J38" s="44"/>
      <c r="K38" s="9">
        <v>6139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45797</v>
      </c>
      <c r="B39" s="6" t="s">
        <v>99</v>
      </c>
      <c r="C39" s="47" t="s">
        <v>97</v>
      </c>
      <c r="D39" s="8"/>
      <c r="E39" s="8">
        <f t="shared" si="2"/>
        <v>0</v>
      </c>
      <c r="F39" s="8">
        <v>3216.3</v>
      </c>
      <c r="G39" s="8">
        <f t="shared" si="0"/>
        <v>0</v>
      </c>
      <c r="H39" s="8">
        <f t="shared" si="3"/>
        <v>0</v>
      </c>
      <c r="I39" s="8"/>
      <c r="J39" s="44" t="s">
        <v>83</v>
      </c>
      <c r="K39" s="9" t="s">
        <v>103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45797</v>
      </c>
      <c r="B40" s="6" t="s">
        <v>100</v>
      </c>
      <c r="C40" s="47" t="s">
        <v>97</v>
      </c>
      <c r="D40" s="8"/>
      <c r="E40" s="8">
        <f t="shared" si="2"/>
        <v>0</v>
      </c>
      <c r="F40" s="8">
        <v>6517.71</v>
      </c>
      <c r="G40" s="8">
        <f t="shared" si="0"/>
        <v>0</v>
      </c>
      <c r="H40" s="8">
        <f t="shared" si="3"/>
        <v>0</v>
      </c>
      <c r="I40" s="8"/>
      <c r="J40" s="44" t="s">
        <v>83</v>
      </c>
      <c r="K40" s="9" t="s">
        <v>103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45797</v>
      </c>
      <c r="B41" s="6" t="s">
        <v>101</v>
      </c>
      <c r="C41" s="47" t="s">
        <v>97</v>
      </c>
      <c r="D41" s="8"/>
      <c r="E41" s="8">
        <f t="shared" si="2"/>
        <v>0</v>
      </c>
      <c r="F41" s="8">
        <v>123836.44</v>
      </c>
      <c r="G41" s="8">
        <f t="shared" si="0"/>
        <v>0</v>
      </c>
      <c r="H41" s="8">
        <f t="shared" si="3"/>
        <v>0</v>
      </c>
      <c r="I41" s="8"/>
      <c r="J41" s="44" t="s">
        <v>83</v>
      </c>
      <c r="K41" s="9" t="s">
        <v>103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45797</v>
      </c>
      <c r="B42" s="6" t="s">
        <v>102</v>
      </c>
      <c r="C42" s="47" t="s">
        <v>97</v>
      </c>
      <c r="D42" s="8"/>
      <c r="E42" s="8">
        <f t="shared" si="2"/>
        <v>0</v>
      </c>
      <c r="F42" s="8">
        <v>61109.7</v>
      </c>
      <c r="G42" s="8">
        <f t="shared" si="0"/>
        <v>0</v>
      </c>
      <c r="H42" s="8">
        <f t="shared" si="3"/>
        <v>0</v>
      </c>
      <c r="I42" s="8"/>
      <c r="J42" s="44" t="s">
        <v>83</v>
      </c>
      <c r="K42" s="9" t="s">
        <v>103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45807</v>
      </c>
      <c r="B43" s="105" t="s">
        <v>104</v>
      </c>
      <c r="C43" s="47" t="s">
        <v>92</v>
      </c>
      <c r="D43" s="8">
        <v>55293.88</v>
      </c>
      <c r="E43" s="8">
        <f t="shared" si="2"/>
        <v>55293.88</v>
      </c>
      <c r="F43" s="8"/>
      <c r="G43" s="8">
        <f t="shared" si="0"/>
        <v>0</v>
      </c>
      <c r="H43" s="8">
        <f t="shared" si="3"/>
        <v>55293.88</v>
      </c>
      <c r="I43" s="8"/>
      <c r="J43" s="44"/>
      <c r="K43" s="9">
        <v>3805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45818</v>
      </c>
      <c r="B44" s="6" t="s">
        <v>106</v>
      </c>
      <c r="C44" s="47" t="s">
        <v>92</v>
      </c>
      <c r="D44" s="8"/>
      <c r="E44" s="8">
        <f t="shared" si="2"/>
        <v>0</v>
      </c>
      <c r="F44" s="8">
        <v>1447.62</v>
      </c>
      <c r="G44" s="8">
        <f t="shared" si="0"/>
        <v>1447.62</v>
      </c>
      <c r="H44" s="8">
        <f t="shared" si="3"/>
        <v>0</v>
      </c>
      <c r="I44" s="8"/>
      <c r="J44" s="44"/>
      <c r="K44" s="9" t="s">
        <v>105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45820</v>
      </c>
      <c r="B45" s="6" t="s">
        <v>107</v>
      </c>
      <c r="C45" s="47" t="s">
        <v>92</v>
      </c>
      <c r="D45" s="8"/>
      <c r="E45" s="8">
        <f t="shared" si="2"/>
        <v>0</v>
      </c>
      <c r="F45" s="8">
        <v>1845.48</v>
      </c>
      <c r="G45" s="8">
        <f t="shared" si="0"/>
        <v>1845.48</v>
      </c>
      <c r="H45" s="8">
        <f t="shared" si="3"/>
        <v>0</v>
      </c>
      <c r="I45" s="8"/>
      <c r="J45" s="44"/>
      <c r="K45" s="9" t="s">
        <v>105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45822</v>
      </c>
      <c r="B46" s="6" t="s">
        <v>108</v>
      </c>
      <c r="C46" s="47" t="s">
        <v>97</v>
      </c>
      <c r="D46" s="8"/>
      <c r="E46" s="8">
        <f t="shared" si="2"/>
        <v>0</v>
      </c>
      <c r="F46" s="8">
        <v>1447.62</v>
      </c>
      <c r="G46" s="8">
        <f t="shared" si="0"/>
        <v>1447.62</v>
      </c>
      <c r="H46" s="8">
        <f t="shared" si="3"/>
        <v>0</v>
      </c>
      <c r="I46" s="8"/>
      <c r="J46" s="44"/>
      <c r="K46" s="9" t="s">
        <v>105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45822</v>
      </c>
      <c r="B47" s="6" t="s">
        <v>108</v>
      </c>
      <c r="C47" s="47" t="s">
        <v>97</v>
      </c>
      <c r="D47" s="8"/>
      <c r="E47" s="8">
        <f t="shared" si="2"/>
        <v>0</v>
      </c>
      <c r="F47" s="8">
        <v>-1447.62</v>
      </c>
      <c r="G47" s="8">
        <f t="shared" si="0"/>
        <v>-1447.62</v>
      </c>
      <c r="H47" s="8">
        <f t="shared" si="3"/>
        <v>0</v>
      </c>
      <c r="I47" s="8"/>
      <c r="J47" s="44"/>
      <c r="K47" s="9" t="s">
        <v>105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 t="s">
        <v>114</v>
      </c>
      <c r="B48" s="6" t="s">
        <v>109</v>
      </c>
      <c r="C48" s="47" t="s">
        <v>97</v>
      </c>
      <c r="D48" s="8"/>
      <c r="E48" s="8">
        <f t="shared" si="2"/>
        <v>0</v>
      </c>
      <c r="F48" s="8">
        <v>308</v>
      </c>
      <c r="G48" s="8">
        <f t="shared" si="0"/>
        <v>308</v>
      </c>
      <c r="H48" s="8">
        <f t="shared" si="3"/>
        <v>0</v>
      </c>
      <c r="I48" s="8"/>
      <c r="J48" s="44"/>
      <c r="K48" s="9" t="s">
        <v>105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 t="s">
        <v>114</v>
      </c>
      <c r="B49" s="6" t="s">
        <v>110</v>
      </c>
      <c r="C49" s="47" t="s">
        <v>97</v>
      </c>
      <c r="D49" s="8"/>
      <c r="E49" s="8">
        <f t="shared" si="2"/>
        <v>0</v>
      </c>
      <c r="F49" s="8">
        <v>3100</v>
      </c>
      <c r="G49" s="8">
        <f t="shared" si="0"/>
        <v>0</v>
      </c>
      <c r="H49" s="8">
        <f t="shared" si="3"/>
        <v>0</v>
      </c>
      <c r="I49" s="8"/>
      <c r="J49" s="44" t="s">
        <v>111</v>
      </c>
      <c r="K49" s="9" t="s">
        <v>103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 t="s">
        <v>114</v>
      </c>
      <c r="B50" s="6" t="s">
        <v>112</v>
      </c>
      <c r="C50" s="47" t="s">
        <v>97</v>
      </c>
      <c r="D50" s="8"/>
      <c r="E50" s="8">
        <f t="shared" si="2"/>
        <v>0</v>
      </c>
      <c r="F50" s="8">
        <v>58900</v>
      </c>
      <c r="G50" s="8">
        <f t="shared" si="0"/>
        <v>0</v>
      </c>
      <c r="H50" s="8">
        <f t="shared" si="3"/>
        <v>0</v>
      </c>
      <c r="I50" s="8"/>
      <c r="J50" s="44" t="s">
        <v>111</v>
      </c>
      <c r="K50" s="9" t="s">
        <v>103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 t="s">
        <v>114</v>
      </c>
      <c r="B51" s="105" t="s">
        <v>113</v>
      </c>
      <c r="C51" s="47" t="s">
        <v>97</v>
      </c>
      <c r="D51" s="8">
        <v>198969.77</v>
      </c>
      <c r="E51" s="8">
        <f t="shared" si="2"/>
        <v>198969.77</v>
      </c>
      <c r="F51" s="8"/>
      <c r="G51" s="8">
        <f t="shared" si="0"/>
        <v>0</v>
      </c>
      <c r="H51" s="8">
        <f t="shared" si="3"/>
        <v>198969.77</v>
      </c>
      <c r="I51" s="8"/>
      <c r="J51" s="44"/>
      <c r="K51" s="9">
        <v>3805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 t="s">
        <v>114</v>
      </c>
      <c r="B52" s="6" t="s">
        <v>118</v>
      </c>
      <c r="C52" s="47" t="s">
        <v>97</v>
      </c>
      <c r="D52" s="8">
        <v>-16238</v>
      </c>
      <c r="E52" s="8">
        <f t="shared" si="2"/>
        <v>-16238</v>
      </c>
      <c r="F52" s="8"/>
      <c r="G52" s="8">
        <f t="shared" si="0"/>
        <v>0</v>
      </c>
      <c r="H52" s="8">
        <f t="shared" si="3"/>
        <v>-16238</v>
      </c>
      <c r="I52" s="8"/>
      <c r="J52" s="44"/>
      <c r="K52" s="9" t="s">
        <v>119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 t="s">
        <v>114</v>
      </c>
      <c r="B53" s="6" t="s">
        <v>118</v>
      </c>
      <c r="C53" s="47" t="s">
        <v>97</v>
      </c>
      <c r="D53" s="8">
        <v>16238</v>
      </c>
      <c r="E53" s="8">
        <f t="shared" si="2"/>
        <v>16238</v>
      </c>
      <c r="F53" s="8"/>
      <c r="G53" s="8">
        <f t="shared" si="0"/>
        <v>0</v>
      </c>
      <c r="H53" s="8">
        <f t="shared" si="3"/>
        <v>16238</v>
      </c>
      <c r="I53" s="8"/>
      <c r="J53" s="44"/>
      <c r="K53" s="9" t="s">
        <v>119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 t="s">
        <v>114</v>
      </c>
      <c r="B54" s="105" t="s">
        <v>120</v>
      </c>
      <c r="C54" s="47" t="s">
        <v>97</v>
      </c>
      <c r="D54" s="8">
        <v>62308</v>
      </c>
      <c r="E54" s="8">
        <f t="shared" ref="E54" si="4">+D54</f>
        <v>62308</v>
      </c>
      <c r="F54" s="8"/>
      <c r="G54" s="8">
        <f t="shared" ref="G54" si="5">IF(J54&gt;0,0,F54)</f>
        <v>0</v>
      </c>
      <c r="H54" s="8">
        <f t="shared" ref="H54" si="6">+D54</f>
        <v>62308</v>
      </c>
      <c r="I54" s="8"/>
      <c r="J54" s="44"/>
      <c r="K54" s="9">
        <v>3805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105"/>
      <c r="C55" s="47"/>
      <c r="D55" s="8"/>
      <c r="E55" s="8"/>
      <c r="F55" s="8"/>
      <c r="G55" s="8"/>
      <c r="H55" s="8"/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43" t="s">
        <v>122</v>
      </c>
      <c r="B56" s="105"/>
      <c r="C56" s="47"/>
      <c r="D56" s="8"/>
      <c r="E56" s="8"/>
      <c r="F56" s="8"/>
      <c r="G56" s="8"/>
      <c r="H56" s="8"/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45883</v>
      </c>
      <c r="B57" s="6" t="s">
        <v>121</v>
      </c>
      <c r="C57" s="47" t="s">
        <v>92</v>
      </c>
      <c r="D57" s="8"/>
      <c r="E57" s="8">
        <f t="shared" si="2"/>
        <v>0</v>
      </c>
      <c r="F57" s="8">
        <v>1006</v>
      </c>
      <c r="G57" s="8">
        <f t="shared" si="0"/>
        <v>0</v>
      </c>
      <c r="H57" s="8">
        <f t="shared" si="3"/>
        <v>0</v>
      </c>
      <c r="I57" s="8"/>
      <c r="J57" s="44" t="s">
        <v>64</v>
      </c>
      <c r="K57" s="9" t="s">
        <v>95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45898</v>
      </c>
      <c r="B58" s="6" t="s">
        <v>123</v>
      </c>
      <c r="C58" s="47" t="s">
        <v>92</v>
      </c>
      <c r="D58" s="8"/>
      <c r="E58" s="8">
        <f t="shared" si="2"/>
        <v>0</v>
      </c>
      <c r="F58" s="8">
        <v>1734.1</v>
      </c>
      <c r="G58" s="8">
        <f t="shared" si="0"/>
        <v>1734.1</v>
      </c>
      <c r="H58" s="8">
        <f t="shared" si="3"/>
        <v>0</v>
      </c>
      <c r="I58" s="8"/>
      <c r="J58" s="44"/>
      <c r="K58" s="9" t="s">
        <v>105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45917</v>
      </c>
      <c r="B59" s="6" t="s">
        <v>124</v>
      </c>
      <c r="C59" s="47" t="s">
        <v>92</v>
      </c>
      <c r="D59" s="8"/>
      <c r="E59" s="8">
        <f t="shared" si="2"/>
        <v>0</v>
      </c>
      <c r="F59" s="8">
        <v>1006</v>
      </c>
      <c r="G59" s="8">
        <f t="shared" si="0"/>
        <v>0</v>
      </c>
      <c r="H59" s="8">
        <f t="shared" si="3"/>
        <v>0</v>
      </c>
      <c r="I59" s="8"/>
      <c r="J59" s="44" t="s">
        <v>64</v>
      </c>
      <c r="K59" s="9" t="s">
        <v>95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45939</v>
      </c>
      <c r="B60" s="6" t="s">
        <v>125</v>
      </c>
      <c r="C60" s="47" t="s">
        <v>92</v>
      </c>
      <c r="D60" s="8"/>
      <c r="E60" s="8">
        <f t="shared" si="2"/>
        <v>0</v>
      </c>
      <c r="F60" s="8">
        <v>3735.77</v>
      </c>
      <c r="G60" s="8">
        <f t="shared" si="0"/>
        <v>0</v>
      </c>
      <c r="H60" s="8">
        <f t="shared" si="3"/>
        <v>0</v>
      </c>
      <c r="I60" s="8"/>
      <c r="J60" s="44" t="s">
        <v>83</v>
      </c>
      <c r="K60" s="9" t="s">
        <v>103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45939</v>
      </c>
      <c r="B61" s="6" t="s">
        <v>126</v>
      </c>
      <c r="C61" s="47" t="s">
        <v>92</v>
      </c>
      <c r="D61" s="8"/>
      <c r="E61" s="8">
        <f t="shared" si="2"/>
        <v>0</v>
      </c>
      <c r="F61" s="8">
        <v>70979.600000000006</v>
      </c>
      <c r="G61" s="8">
        <f t="shared" si="0"/>
        <v>0</v>
      </c>
      <c r="H61" s="8">
        <f t="shared" si="3"/>
        <v>0</v>
      </c>
      <c r="I61" s="8"/>
      <c r="J61" s="44" t="s">
        <v>83</v>
      </c>
      <c r="K61" s="9" t="s">
        <v>103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45938</v>
      </c>
      <c r="B62" s="6" t="s">
        <v>127</v>
      </c>
      <c r="C62" s="47" t="s">
        <v>92</v>
      </c>
      <c r="D62" s="8"/>
      <c r="E62" s="8">
        <f t="shared" si="2"/>
        <v>0</v>
      </c>
      <c r="F62" s="8">
        <v>94.95</v>
      </c>
      <c r="G62" s="8">
        <f t="shared" si="0"/>
        <v>94.95</v>
      </c>
      <c r="H62" s="8">
        <f t="shared" si="3"/>
        <v>0</v>
      </c>
      <c r="I62" s="8"/>
      <c r="J62" s="44"/>
      <c r="K62" s="9" t="s">
        <v>105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45947</v>
      </c>
      <c r="B63" s="6" t="s">
        <v>128</v>
      </c>
      <c r="C63" s="47" t="s">
        <v>92</v>
      </c>
      <c r="D63" s="8"/>
      <c r="E63" s="8">
        <f t="shared" si="2"/>
        <v>0</v>
      </c>
      <c r="F63" s="8">
        <v>17131.55</v>
      </c>
      <c r="G63" s="8">
        <f t="shared" si="0"/>
        <v>0</v>
      </c>
      <c r="H63" s="8">
        <f t="shared" si="3"/>
        <v>0</v>
      </c>
      <c r="I63" s="8"/>
      <c r="J63" s="44" t="s">
        <v>83</v>
      </c>
      <c r="K63" s="9" t="s">
        <v>103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45947</v>
      </c>
      <c r="B64" s="6" t="s">
        <v>129</v>
      </c>
      <c r="C64" s="47" t="s">
        <v>92</v>
      </c>
      <c r="D64" s="8"/>
      <c r="E64" s="8">
        <f t="shared" si="2"/>
        <v>0</v>
      </c>
      <c r="F64" s="8">
        <v>325499.46000000002</v>
      </c>
      <c r="G64" s="8">
        <f t="shared" si="0"/>
        <v>0</v>
      </c>
      <c r="H64" s="8">
        <f t="shared" si="3"/>
        <v>0</v>
      </c>
      <c r="I64" s="8"/>
      <c r="J64" s="44" t="s">
        <v>83</v>
      </c>
      <c r="K64" s="9" t="s">
        <v>103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45955</v>
      </c>
      <c r="B65" s="6" t="s">
        <v>130</v>
      </c>
      <c r="C65" s="47" t="s">
        <v>92</v>
      </c>
      <c r="D65" s="8"/>
      <c r="E65" s="8">
        <f t="shared" si="2"/>
        <v>0</v>
      </c>
      <c r="F65" s="8">
        <v>1006</v>
      </c>
      <c r="G65" s="8">
        <f t="shared" si="0"/>
        <v>0</v>
      </c>
      <c r="H65" s="8">
        <f t="shared" si="3"/>
        <v>0</v>
      </c>
      <c r="I65" s="8"/>
      <c r="J65" s="44" t="s">
        <v>64</v>
      </c>
      <c r="K65" s="9" t="s">
        <v>95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45968</v>
      </c>
      <c r="B66" s="6" t="s">
        <v>131</v>
      </c>
      <c r="C66" s="47" t="s">
        <v>92</v>
      </c>
      <c r="D66" s="8"/>
      <c r="E66" s="8">
        <f t="shared" si="2"/>
        <v>0</v>
      </c>
      <c r="F66" s="8">
        <v>2029.2</v>
      </c>
      <c r="G66" s="8">
        <f t="shared" si="0"/>
        <v>2029.2</v>
      </c>
      <c r="H66" s="8">
        <f t="shared" si="3"/>
        <v>0</v>
      </c>
      <c r="I66" s="8"/>
      <c r="J66" s="44"/>
      <c r="K66" s="9" t="s">
        <v>105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45986</v>
      </c>
      <c r="B67" s="6" t="s">
        <v>132</v>
      </c>
      <c r="C67" s="47" t="s">
        <v>92</v>
      </c>
      <c r="D67" s="8"/>
      <c r="E67" s="8">
        <f t="shared" si="2"/>
        <v>0</v>
      </c>
      <c r="F67" s="8">
        <v>2012</v>
      </c>
      <c r="G67" s="8">
        <f t="shared" si="0"/>
        <v>0</v>
      </c>
      <c r="H67" s="8">
        <f t="shared" si="3"/>
        <v>0</v>
      </c>
      <c r="I67" s="8"/>
      <c r="J67" s="44" t="s">
        <v>64</v>
      </c>
      <c r="K67" s="9" t="s">
        <v>95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>
        <v>45995</v>
      </c>
      <c r="B68" s="6" t="s">
        <v>133</v>
      </c>
      <c r="C68" s="47" t="s">
        <v>92</v>
      </c>
      <c r="D68" s="8"/>
      <c r="E68" s="8">
        <f t="shared" si="2"/>
        <v>0</v>
      </c>
      <c r="F68" s="8">
        <v>1046.8499999999999</v>
      </c>
      <c r="G68" s="8">
        <f t="shared" si="0"/>
        <v>1046.8499999999999</v>
      </c>
      <c r="H68" s="8">
        <f t="shared" si="3"/>
        <v>0</v>
      </c>
      <c r="I68" s="8"/>
      <c r="J68" s="44"/>
      <c r="K68" s="9" t="s">
        <v>105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>
        <v>45996</v>
      </c>
      <c r="B69" s="6" t="s">
        <v>134</v>
      </c>
      <c r="C69" s="47" t="s">
        <v>92</v>
      </c>
      <c r="D69" s="8">
        <v>2012</v>
      </c>
      <c r="E69" s="8">
        <f t="shared" ref="E69:E79" si="7">+D69</f>
        <v>2012</v>
      </c>
      <c r="F69" s="8"/>
      <c r="G69" s="8">
        <f t="shared" ref="G69:G79" si="8">IF(J69&gt;0,0,F69)</f>
        <v>0</v>
      </c>
      <c r="H69" s="8">
        <f t="shared" ref="H69:H79" si="9">+D69</f>
        <v>2012</v>
      </c>
      <c r="I69" s="8"/>
      <c r="J69" s="44"/>
      <c r="K69" s="9" t="s">
        <v>135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>
        <v>46008</v>
      </c>
      <c r="B70" s="6" t="s">
        <v>136</v>
      </c>
      <c r="C70" s="47" t="s">
        <v>92</v>
      </c>
      <c r="D70" s="8"/>
      <c r="E70" s="8">
        <f t="shared" si="7"/>
        <v>0</v>
      </c>
      <c r="F70" s="8">
        <v>1566.65</v>
      </c>
      <c r="G70" s="8">
        <f t="shared" si="8"/>
        <v>1566.65</v>
      </c>
      <c r="H70" s="8">
        <f t="shared" si="9"/>
        <v>0</v>
      </c>
      <c r="I70" s="8"/>
      <c r="J70" s="44"/>
      <c r="K70" s="9" t="s">
        <v>105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>
        <v>46016</v>
      </c>
      <c r="B71" s="6" t="s">
        <v>137</v>
      </c>
      <c r="C71" s="47" t="s">
        <v>92</v>
      </c>
      <c r="D71" s="8"/>
      <c r="E71" s="8">
        <f t="shared" si="7"/>
        <v>0</v>
      </c>
      <c r="F71" s="8">
        <v>11033.2</v>
      </c>
      <c r="G71" s="8">
        <f t="shared" si="8"/>
        <v>11033.2</v>
      </c>
      <c r="H71" s="8">
        <f t="shared" si="9"/>
        <v>0</v>
      </c>
      <c r="I71" s="8"/>
      <c r="J71" s="44"/>
      <c r="K71" s="9" t="s">
        <v>103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>
        <v>46035</v>
      </c>
      <c r="B72" s="6" t="s">
        <v>138</v>
      </c>
      <c r="C72" s="47" t="s">
        <v>92</v>
      </c>
      <c r="D72" s="8"/>
      <c r="E72" s="8">
        <f t="shared" si="7"/>
        <v>0</v>
      </c>
      <c r="F72" s="8">
        <v>259966.74</v>
      </c>
      <c r="G72" s="8">
        <f t="shared" si="8"/>
        <v>259966.74</v>
      </c>
      <c r="H72" s="8">
        <f t="shared" si="9"/>
        <v>0</v>
      </c>
      <c r="I72" s="8"/>
      <c r="J72" s="44"/>
      <c r="K72" s="9" t="s">
        <v>103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>
        <v>46035</v>
      </c>
      <c r="B73" s="6" t="s">
        <v>138</v>
      </c>
      <c r="C73" s="47" t="s">
        <v>92</v>
      </c>
      <c r="D73" s="8"/>
      <c r="E73" s="8">
        <f t="shared" si="7"/>
        <v>0</v>
      </c>
      <c r="F73" s="8">
        <v>-259966.74</v>
      </c>
      <c r="G73" s="8">
        <f t="shared" si="8"/>
        <v>-259966.74</v>
      </c>
      <c r="H73" s="8">
        <f t="shared" si="9"/>
        <v>0</v>
      </c>
      <c r="I73" s="8"/>
      <c r="J73" s="44"/>
      <c r="K73" s="9" t="s">
        <v>103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>
        <v>46030</v>
      </c>
      <c r="B74" s="6" t="s">
        <v>142</v>
      </c>
      <c r="C74" s="47" t="s">
        <v>92</v>
      </c>
      <c r="D74" s="8"/>
      <c r="E74" s="8">
        <f t="shared" si="7"/>
        <v>0</v>
      </c>
      <c r="F74" s="8">
        <v>209630.79</v>
      </c>
      <c r="G74" s="8">
        <f t="shared" si="8"/>
        <v>209630.79</v>
      </c>
      <c r="H74" s="8">
        <f t="shared" si="9"/>
        <v>0</v>
      </c>
      <c r="I74" s="8"/>
      <c r="J74" s="44"/>
      <c r="K74" s="9">
        <v>6400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>
        <v>46030</v>
      </c>
      <c r="B75" s="6" t="s">
        <v>141</v>
      </c>
      <c r="C75" s="47" t="s">
        <v>92</v>
      </c>
      <c r="D75" s="8"/>
      <c r="E75" s="8">
        <f t="shared" si="7"/>
        <v>0</v>
      </c>
      <c r="F75" s="8">
        <v>138067.9</v>
      </c>
      <c r="G75" s="8">
        <f t="shared" si="8"/>
        <v>138067.9</v>
      </c>
      <c r="H75" s="8">
        <f t="shared" si="9"/>
        <v>0</v>
      </c>
      <c r="I75" s="8"/>
      <c r="J75" s="44"/>
      <c r="K75" s="9">
        <v>6400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>
        <v>46030</v>
      </c>
      <c r="B76" s="6" t="s">
        <v>141</v>
      </c>
      <c r="C76" s="47" t="s">
        <v>92</v>
      </c>
      <c r="D76" s="8"/>
      <c r="E76" s="8">
        <f t="shared" si="7"/>
        <v>0</v>
      </c>
      <c r="F76" s="8">
        <v>7266.73</v>
      </c>
      <c r="G76" s="8">
        <f t="shared" si="8"/>
        <v>7266.73</v>
      </c>
      <c r="H76" s="8">
        <f t="shared" si="9"/>
        <v>0</v>
      </c>
      <c r="I76" s="8"/>
      <c r="J76" s="44"/>
      <c r="K76" s="9">
        <v>6400</v>
      </c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>
        <v>46030</v>
      </c>
      <c r="B77" s="6" t="s">
        <v>140</v>
      </c>
      <c r="C77" s="47" t="s">
        <v>92</v>
      </c>
      <c r="D77" s="8"/>
      <c r="E77" s="8">
        <f t="shared" si="7"/>
        <v>0</v>
      </c>
      <c r="F77" s="8">
        <v>356176.1</v>
      </c>
      <c r="G77" s="8">
        <f t="shared" si="8"/>
        <v>356176.1</v>
      </c>
      <c r="H77" s="8">
        <f t="shared" si="9"/>
        <v>0</v>
      </c>
      <c r="I77" s="8"/>
      <c r="J77" s="44"/>
      <c r="K77" s="9">
        <v>6400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>
        <v>46030</v>
      </c>
      <c r="B78" s="6" t="s">
        <v>140</v>
      </c>
      <c r="C78" s="47" t="s">
        <v>92</v>
      </c>
      <c r="D78" s="8"/>
      <c r="E78" s="8">
        <f t="shared" si="7"/>
        <v>0</v>
      </c>
      <c r="F78" s="8">
        <v>18746.11</v>
      </c>
      <c r="G78" s="8">
        <f t="shared" si="8"/>
        <v>18746.11</v>
      </c>
      <c r="H78" s="8">
        <f t="shared" si="9"/>
        <v>0</v>
      </c>
      <c r="I78" s="8"/>
      <c r="J78" s="44"/>
      <c r="K78" s="9">
        <v>6400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>
        <v>46030</v>
      </c>
      <c r="B79" s="6" t="s">
        <v>139</v>
      </c>
      <c r="C79" s="47" t="s">
        <v>92</v>
      </c>
      <c r="D79" s="8"/>
      <c r="E79" s="8">
        <f t="shared" si="7"/>
        <v>0</v>
      </c>
      <c r="F79" s="8">
        <v>1006</v>
      </c>
      <c r="G79" s="8">
        <f t="shared" si="8"/>
        <v>1006</v>
      </c>
      <c r="H79" s="8">
        <f t="shared" si="9"/>
        <v>0</v>
      </c>
      <c r="I79" s="8"/>
      <c r="J79" s="44"/>
      <c r="K79" s="9">
        <v>6137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>
        <v>46035.356342592589</v>
      </c>
      <c r="B80" s="105" t="s">
        <v>144</v>
      </c>
      <c r="C80" s="47" t="s">
        <v>74</v>
      </c>
      <c r="D80" s="8"/>
      <c r="E80" s="8">
        <f t="shared" ref="E80:E97" si="10">+D80</f>
        <v>0</v>
      </c>
      <c r="F80" s="8"/>
      <c r="G80" s="8">
        <v>2243.34</v>
      </c>
      <c r="H80" s="8">
        <f t="shared" ref="H80:H92" si="11">+D80</f>
        <v>0</v>
      </c>
      <c r="I80" s="8"/>
      <c r="J80" s="44" t="s">
        <v>64</v>
      </c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>
        <v>46031.338113425925</v>
      </c>
      <c r="B81" s="105" t="s">
        <v>143</v>
      </c>
      <c r="C81" s="47" t="s">
        <v>74</v>
      </c>
      <c r="D81" s="8"/>
      <c r="E81" s="8">
        <f t="shared" si="10"/>
        <v>0</v>
      </c>
      <c r="F81" s="8"/>
      <c r="G81" s="8">
        <v>280910.40000000002</v>
      </c>
      <c r="H81" s="8">
        <f t="shared" si="11"/>
        <v>0</v>
      </c>
      <c r="I81" s="8"/>
      <c r="J81" s="44" t="s">
        <v>83</v>
      </c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>
        <v>46050</v>
      </c>
      <c r="B82" s="6" t="s">
        <v>145</v>
      </c>
      <c r="C82" s="47" t="s">
        <v>92</v>
      </c>
      <c r="D82" s="8"/>
      <c r="E82" s="8">
        <f t="shared" si="10"/>
        <v>0</v>
      </c>
      <c r="F82" s="8">
        <v>584.5</v>
      </c>
      <c r="G82" s="8">
        <f t="shared" ref="G82:G92" si="12">IF(J82&gt;0,0,F82)</f>
        <v>584.5</v>
      </c>
      <c r="H82" s="8">
        <f t="shared" si="11"/>
        <v>0</v>
      </c>
      <c r="I82" s="8"/>
      <c r="J82" s="44"/>
      <c r="K82" s="9" t="s">
        <v>105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>
        <v>46056</v>
      </c>
      <c r="B83" s="6" t="s">
        <v>147</v>
      </c>
      <c r="C83" s="47" t="s">
        <v>97</v>
      </c>
      <c r="D83" s="8">
        <v>416340.38</v>
      </c>
      <c r="E83" s="8">
        <f t="shared" si="10"/>
        <v>416340.38</v>
      </c>
      <c r="F83" s="8"/>
      <c r="G83" s="8">
        <f t="shared" si="12"/>
        <v>0</v>
      </c>
      <c r="H83" s="8">
        <f t="shared" si="11"/>
        <v>416340.38</v>
      </c>
      <c r="I83" s="8"/>
      <c r="J83" s="44"/>
      <c r="K83" s="9" t="s">
        <v>135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>
        <v>46077</v>
      </c>
      <c r="B84" s="6" t="s">
        <v>146</v>
      </c>
      <c r="C84" s="47" t="s">
        <v>92</v>
      </c>
      <c r="D84" s="8"/>
      <c r="E84" s="8">
        <f t="shared" si="10"/>
        <v>0</v>
      </c>
      <c r="F84" s="8">
        <v>152.6</v>
      </c>
      <c r="G84" s="8">
        <f t="shared" si="12"/>
        <v>152.6</v>
      </c>
      <c r="H84" s="8">
        <f t="shared" si="11"/>
        <v>0</v>
      </c>
      <c r="I84" s="8"/>
      <c r="J84" s="44"/>
      <c r="K84" s="9" t="s">
        <v>105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>
        <v>46092</v>
      </c>
      <c r="B85" s="6" t="s">
        <v>148</v>
      </c>
      <c r="C85" s="47" t="s">
        <v>92</v>
      </c>
      <c r="D85" s="8"/>
      <c r="E85" s="8">
        <f t="shared" si="10"/>
        <v>0</v>
      </c>
      <c r="F85" s="8">
        <v>2494.6</v>
      </c>
      <c r="G85" s="8">
        <f t="shared" si="12"/>
        <v>2494.6</v>
      </c>
      <c r="H85" s="8">
        <f t="shared" si="11"/>
        <v>0</v>
      </c>
      <c r="I85" s="8"/>
      <c r="J85" s="44"/>
      <c r="K85" s="9" t="s">
        <v>105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>
        <v>46092</v>
      </c>
      <c r="B86" s="6" t="s">
        <v>149</v>
      </c>
      <c r="C86" s="47" t="s">
        <v>92</v>
      </c>
      <c r="D86" s="8"/>
      <c r="E86" s="8">
        <f t="shared" si="10"/>
        <v>0</v>
      </c>
      <c r="F86" s="8">
        <v>2639.29</v>
      </c>
      <c r="G86" s="8">
        <f t="shared" si="12"/>
        <v>2639.29</v>
      </c>
      <c r="H86" s="8">
        <f t="shared" si="11"/>
        <v>0</v>
      </c>
      <c r="I86" s="8"/>
      <c r="J86" s="44"/>
      <c r="K86" s="9" t="s">
        <v>105</v>
      </c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>
        <v>46091</v>
      </c>
      <c r="B87" s="6" t="s">
        <v>150</v>
      </c>
      <c r="C87" s="47" t="s">
        <v>92</v>
      </c>
      <c r="D87" s="8"/>
      <c r="E87" s="8">
        <f t="shared" si="10"/>
        <v>0</v>
      </c>
      <c r="F87" s="8">
        <v>49</v>
      </c>
      <c r="G87" s="8">
        <f t="shared" si="12"/>
        <v>49</v>
      </c>
      <c r="H87" s="8">
        <f t="shared" si="11"/>
        <v>0</v>
      </c>
      <c r="I87" s="8"/>
      <c r="J87" s="44"/>
      <c r="K87" s="9" t="s">
        <v>105</v>
      </c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>
        <v>46098</v>
      </c>
      <c r="B88" s="6" t="s">
        <v>151</v>
      </c>
      <c r="C88" s="47" t="s">
        <v>92</v>
      </c>
      <c r="D88" s="8"/>
      <c r="E88" s="8">
        <f t="shared" si="10"/>
        <v>0</v>
      </c>
      <c r="F88" s="8">
        <v>3247.92</v>
      </c>
      <c r="G88" s="8">
        <f t="shared" si="12"/>
        <v>0</v>
      </c>
      <c r="H88" s="8">
        <f t="shared" si="11"/>
        <v>0</v>
      </c>
      <c r="I88" s="8"/>
      <c r="J88" s="44" t="s">
        <v>64</v>
      </c>
      <c r="K88" s="9" t="s">
        <v>95</v>
      </c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>
        <v>46149</v>
      </c>
      <c r="B89" s="6" t="s">
        <v>152</v>
      </c>
      <c r="C89" s="47" t="s">
        <v>92</v>
      </c>
      <c r="D89" s="8">
        <v>607665.43000000005</v>
      </c>
      <c r="E89" s="8">
        <f t="shared" si="10"/>
        <v>607665.43000000005</v>
      </c>
      <c r="F89" s="8"/>
      <c r="G89" s="8">
        <f t="shared" si="12"/>
        <v>0</v>
      </c>
      <c r="H89" s="8">
        <f t="shared" si="11"/>
        <v>607665.43000000005</v>
      </c>
      <c r="I89" s="8"/>
      <c r="J89" s="44"/>
      <c r="K89" s="9" t="s">
        <v>135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>
        <v>46091</v>
      </c>
      <c r="B90" s="6" t="s">
        <v>153</v>
      </c>
      <c r="C90" s="47" t="s">
        <v>92</v>
      </c>
      <c r="D90" s="8">
        <v>155462</v>
      </c>
      <c r="E90" s="8">
        <f t="shared" si="10"/>
        <v>155462</v>
      </c>
      <c r="F90" s="8"/>
      <c r="G90" s="8">
        <f t="shared" si="12"/>
        <v>0</v>
      </c>
      <c r="H90" s="8">
        <f t="shared" si="11"/>
        <v>155462</v>
      </c>
      <c r="I90" s="8"/>
      <c r="J90" s="44"/>
      <c r="K90" s="9">
        <v>4761</v>
      </c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>
        <v>46091</v>
      </c>
      <c r="B91" s="6" t="s">
        <v>153</v>
      </c>
      <c r="C91" s="47" t="s">
        <v>92</v>
      </c>
      <c r="D91" s="8">
        <v>-155462</v>
      </c>
      <c r="E91" s="8">
        <f t="shared" ref="E91" si="13">+D91</f>
        <v>-155462</v>
      </c>
      <c r="F91" s="8"/>
      <c r="G91" s="8">
        <f t="shared" ref="G91" si="14">IF(J91&gt;0,0,F91)</f>
        <v>0</v>
      </c>
      <c r="H91" s="8">
        <f t="shared" ref="H91" si="15">+D91</f>
        <v>-155462</v>
      </c>
      <c r="I91" s="8"/>
      <c r="J91" s="44"/>
      <c r="K91" s="9">
        <v>4761</v>
      </c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>
        <v>46091</v>
      </c>
      <c r="B92" s="6" t="s">
        <v>154</v>
      </c>
      <c r="C92" s="47" t="s">
        <v>92</v>
      </c>
      <c r="D92" s="8">
        <v>199754.48</v>
      </c>
      <c r="E92" s="8">
        <f t="shared" si="10"/>
        <v>199754.48</v>
      </c>
      <c r="F92" s="8"/>
      <c r="G92" s="8">
        <f t="shared" si="12"/>
        <v>0</v>
      </c>
      <c r="H92" s="8">
        <f t="shared" si="11"/>
        <v>199754.48</v>
      </c>
      <c r="I92" s="8"/>
      <c r="J92" s="44"/>
      <c r="K92" s="9">
        <v>4761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>
        <v>46091</v>
      </c>
      <c r="B93" s="6" t="s">
        <v>154</v>
      </c>
      <c r="C93" s="47" t="s">
        <v>92</v>
      </c>
      <c r="D93" s="8">
        <v>-199754.48</v>
      </c>
      <c r="E93" s="8">
        <f t="shared" ref="E93" si="16">+D93</f>
        <v>-199754.48</v>
      </c>
      <c r="F93" s="8"/>
      <c r="G93" s="8">
        <f t="shared" ref="G93" si="17">IF(J93&gt;0,0,F93)</f>
        <v>0</v>
      </c>
      <c r="H93" s="8">
        <f t="shared" ref="H93" si="18">+D93</f>
        <v>-199754.48</v>
      </c>
      <c r="I93" s="8"/>
      <c r="J93" s="44"/>
      <c r="K93" s="9">
        <v>4761</v>
      </c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>
        <v>46091</v>
      </c>
      <c r="B94" s="6" t="s">
        <v>155</v>
      </c>
      <c r="C94" s="47" t="s">
        <v>92</v>
      </c>
      <c r="D94" s="8">
        <v>3250.89</v>
      </c>
      <c r="E94" s="8">
        <f t="shared" si="10"/>
        <v>3250.89</v>
      </c>
      <c r="F94" s="8"/>
      <c r="G94" s="8">
        <f t="shared" ref="G94:G106" si="19">IF(J94&gt;0,0,F94)</f>
        <v>0</v>
      </c>
      <c r="H94" s="8">
        <f t="shared" ref="H94:H106" si="20">+D94</f>
        <v>3250.89</v>
      </c>
      <c r="I94" s="8"/>
      <c r="J94" s="44"/>
      <c r="K94" s="9">
        <v>4761</v>
      </c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>
        <v>46091</v>
      </c>
      <c r="B95" s="6" t="s">
        <v>155</v>
      </c>
      <c r="C95" s="47" t="s">
        <v>92</v>
      </c>
      <c r="D95" s="8">
        <v>-3250.89</v>
      </c>
      <c r="E95" s="8">
        <f t="shared" ref="E95" si="21">+D95</f>
        <v>-3250.89</v>
      </c>
      <c r="F95" s="8"/>
      <c r="G95" s="8">
        <f t="shared" ref="G95" si="22">IF(J95&gt;0,0,F95)</f>
        <v>0</v>
      </c>
      <c r="H95" s="8">
        <f t="shared" ref="H95" si="23">+D95</f>
        <v>-3250.89</v>
      </c>
      <c r="I95" s="8"/>
      <c r="J95" s="44"/>
      <c r="K95" s="9">
        <v>4761</v>
      </c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>
        <v>46189</v>
      </c>
      <c r="B96" s="6" t="s">
        <v>156</v>
      </c>
      <c r="C96" s="47" t="s">
        <v>157</v>
      </c>
      <c r="D96" s="8"/>
      <c r="E96" s="8">
        <f t="shared" si="10"/>
        <v>0</v>
      </c>
      <c r="F96" s="8">
        <v>10886.12</v>
      </c>
      <c r="G96" s="8">
        <f t="shared" si="19"/>
        <v>10886.12</v>
      </c>
      <c r="H96" s="8">
        <f t="shared" si="20"/>
        <v>0</v>
      </c>
      <c r="I96" s="8"/>
      <c r="J96" s="44"/>
      <c r="K96" s="9">
        <v>6400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>
        <v>46189</v>
      </c>
      <c r="B97" s="6" t="s">
        <v>158</v>
      </c>
      <c r="C97" s="47" t="s">
        <v>157</v>
      </c>
      <c r="D97" s="8"/>
      <c r="E97" s="8">
        <f t="shared" si="10"/>
        <v>0</v>
      </c>
      <c r="F97" s="8">
        <v>169376.23</v>
      </c>
      <c r="G97" s="8">
        <f t="shared" si="19"/>
        <v>0</v>
      </c>
      <c r="H97" s="8">
        <f t="shared" si="20"/>
        <v>0</v>
      </c>
      <c r="I97" s="8"/>
      <c r="J97" s="44" t="s">
        <v>83</v>
      </c>
      <c r="K97" s="9">
        <v>6400</v>
      </c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 t="s">
        <v>161</v>
      </c>
      <c r="B98" s="6" t="s">
        <v>159</v>
      </c>
      <c r="C98" s="47" t="s">
        <v>157</v>
      </c>
      <c r="D98" s="8">
        <v>325872.53999999998</v>
      </c>
      <c r="E98" s="8">
        <f t="shared" ref="E98:E110" si="24">+D98</f>
        <v>325872.53999999998</v>
      </c>
      <c r="F98" s="8"/>
      <c r="G98" s="8">
        <f t="shared" si="19"/>
        <v>0</v>
      </c>
      <c r="H98" s="8">
        <f t="shared" si="20"/>
        <v>325872.53999999998</v>
      </c>
      <c r="I98" s="8"/>
      <c r="J98" s="44"/>
      <c r="K98" s="9">
        <v>4761</v>
      </c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>
        <v>46185.484837962962</v>
      </c>
      <c r="B99" s="105" t="s">
        <v>160</v>
      </c>
      <c r="C99" s="47" t="s">
        <v>74</v>
      </c>
      <c r="D99" s="8"/>
      <c r="E99" s="8">
        <f t="shared" si="24"/>
        <v>0</v>
      </c>
      <c r="F99" s="8"/>
      <c r="G99" s="8">
        <v>-30623.77</v>
      </c>
      <c r="H99" s="8">
        <f t="shared" si="20"/>
        <v>0</v>
      </c>
      <c r="I99" s="8"/>
      <c r="J99" s="44">
        <v>2575292</v>
      </c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 t="s">
        <v>161</v>
      </c>
      <c r="B100" s="6" t="s">
        <v>162</v>
      </c>
      <c r="C100" s="47" t="s">
        <v>92</v>
      </c>
      <c r="D100" s="8"/>
      <c r="E100" s="8">
        <f t="shared" si="24"/>
        <v>0</v>
      </c>
      <c r="F100" s="8">
        <v>-8314.8700000000008</v>
      </c>
      <c r="G100" s="8">
        <f t="shared" si="19"/>
        <v>-8314.8700000000008</v>
      </c>
      <c r="H100" s="8">
        <f t="shared" si="20"/>
        <v>0</v>
      </c>
      <c r="I100" s="8"/>
      <c r="J100" s="44"/>
      <c r="K100" s="9" t="s">
        <v>163</v>
      </c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4"/>
        <v>0</v>
      </c>
      <c r="F101" s="8"/>
      <c r="G101" s="8">
        <f t="shared" si="19"/>
        <v>0</v>
      </c>
      <c r="H101" s="8">
        <f t="shared" si="20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4"/>
        <v>0</v>
      </c>
      <c r="F102" s="8"/>
      <c r="G102" s="8">
        <f t="shared" si="19"/>
        <v>0</v>
      </c>
      <c r="H102" s="8">
        <f t="shared" si="20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4"/>
        <v>0</v>
      </c>
      <c r="F103" s="8"/>
      <c r="G103" s="8">
        <f t="shared" si="19"/>
        <v>0</v>
      </c>
      <c r="H103" s="8">
        <f t="shared" si="20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4"/>
        <v>0</v>
      </c>
      <c r="F104" s="8"/>
      <c r="G104" s="8">
        <f t="shared" si="19"/>
        <v>0</v>
      </c>
      <c r="H104" s="8">
        <f t="shared" si="20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4"/>
        <v>0</v>
      </c>
      <c r="F105" s="8"/>
      <c r="G105" s="8">
        <f t="shared" si="19"/>
        <v>0</v>
      </c>
      <c r="H105" s="8">
        <f t="shared" si="20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4"/>
        <v>0</v>
      </c>
      <c r="F106" s="8"/>
      <c r="G106" s="8">
        <f t="shared" si="19"/>
        <v>0</v>
      </c>
      <c r="H106" s="8">
        <f t="shared" si="20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4"/>
        <v>0</v>
      </c>
      <c r="F107" s="8"/>
      <c r="G107" s="8">
        <f t="shared" ref="G107:G122" si="25">IF(J107&gt;0,0,F107)</f>
        <v>0</v>
      </c>
      <c r="H107" s="8">
        <f t="shared" ref="H107:H122" si="26">+D107</f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4"/>
        <v>0</v>
      </c>
      <c r="F108" s="8"/>
      <c r="G108" s="8">
        <f t="shared" si="25"/>
        <v>0</v>
      </c>
      <c r="H108" s="8">
        <f t="shared" si="26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4"/>
        <v>0</v>
      </c>
      <c r="F109" s="8"/>
      <c r="G109" s="8">
        <f t="shared" si="25"/>
        <v>0</v>
      </c>
      <c r="H109" s="8">
        <f t="shared" si="26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4"/>
        <v>0</v>
      </c>
      <c r="F110" s="8"/>
      <c r="G110" s="8">
        <f t="shared" si="25"/>
        <v>0</v>
      </c>
      <c r="H110" s="8">
        <f t="shared" si="26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ref="E111:E126" si="27">+D111</f>
        <v>0</v>
      </c>
      <c r="F111" s="8"/>
      <c r="G111" s="8">
        <f t="shared" si="25"/>
        <v>0</v>
      </c>
      <c r="H111" s="8">
        <f t="shared" si="26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7"/>
        <v>0</v>
      </c>
      <c r="F112" s="8"/>
      <c r="G112" s="8">
        <f t="shared" si="25"/>
        <v>0</v>
      </c>
      <c r="H112" s="8">
        <f t="shared" si="26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7"/>
        <v>0</v>
      </c>
      <c r="F113" s="8"/>
      <c r="G113" s="8">
        <f t="shared" si="25"/>
        <v>0</v>
      </c>
      <c r="H113" s="8">
        <f t="shared" si="26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7"/>
        <v>0</v>
      </c>
      <c r="F114" s="8"/>
      <c r="G114" s="8">
        <f t="shared" si="25"/>
        <v>0</v>
      </c>
      <c r="H114" s="8">
        <f t="shared" si="26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7"/>
        <v>0</v>
      </c>
      <c r="F115" s="8"/>
      <c r="G115" s="8">
        <f t="shared" si="25"/>
        <v>0</v>
      </c>
      <c r="H115" s="8">
        <f t="shared" si="26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7"/>
        <v>0</v>
      </c>
      <c r="F116" s="8"/>
      <c r="G116" s="8">
        <f t="shared" si="25"/>
        <v>0</v>
      </c>
      <c r="H116" s="8">
        <f t="shared" si="26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7"/>
        <v>0</v>
      </c>
      <c r="F117" s="8"/>
      <c r="G117" s="8">
        <f t="shared" si="25"/>
        <v>0</v>
      </c>
      <c r="H117" s="8">
        <f t="shared" si="26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7"/>
        <v>0</v>
      </c>
      <c r="F118" s="8"/>
      <c r="G118" s="8">
        <f t="shared" si="25"/>
        <v>0</v>
      </c>
      <c r="H118" s="8">
        <f t="shared" si="26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7"/>
        <v>0</v>
      </c>
      <c r="F119" s="8"/>
      <c r="G119" s="8">
        <f t="shared" si="25"/>
        <v>0</v>
      </c>
      <c r="H119" s="8">
        <f t="shared" si="26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7"/>
        <v>0</v>
      </c>
      <c r="F120" s="8"/>
      <c r="G120" s="8">
        <f t="shared" si="25"/>
        <v>0</v>
      </c>
      <c r="H120" s="8">
        <f t="shared" si="26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7"/>
        <v>0</v>
      </c>
      <c r="F121" s="8"/>
      <c r="G121" s="8">
        <f t="shared" si="25"/>
        <v>0</v>
      </c>
      <c r="H121" s="8">
        <f t="shared" si="26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7"/>
        <v>0</v>
      </c>
      <c r="F122" s="8"/>
      <c r="G122" s="8">
        <f t="shared" si="25"/>
        <v>0</v>
      </c>
      <c r="H122" s="8">
        <f t="shared" si="26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7"/>
        <v>0</v>
      </c>
      <c r="F123" s="8"/>
      <c r="G123" s="8">
        <f t="shared" ref="G123:G138" si="28">IF(J123&gt;0,0,F123)</f>
        <v>0</v>
      </c>
      <c r="H123" s="8">
        <f t="shared" ref="H123:H138" si="29">+D123</f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7"/>
        <v>0</v>
      </c>
      <c r="F124" s="8"/>
      <c r="G124" s="8">
        <f t="shared" si="28"/>
        <v>0</v>
      </c>
      <c r="H124" s="8">
        <f t="shared" si="29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7"/>
        <v>0</v>
      </c>
      <c r="F125" s="8"/>
      <c r="G125" s="8">
        <f t="shared" si="28"/>
        <v>0</v>
      </c>
      <c r="H125" s="8">
        <f t="shared" si="29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7"/>
        <v>0</v>
      </c>
      <c r="F126" s="8"/>
      <c r="G126" s="8">
        <f t="shared" si="28"/>
        <v>0</v>
      </c>
      <c r="H126" s="8">
        <f t="shared" si="29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ref="E127:E142" si="30">+D127</f>
        <v>0</v>
      </c>
      <c r="F127" s="8"/>
      <c r="G127" s="8">
        <f t="shared" si="28"/>
        <v>0</v>
      </c>
      <c r="H127" s="8">
        <f t="shared" si="29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30"/>
        <v>0</v>
      </c>
      <c r="F128" s="8"/>
      <c r="G128" s="8">
        <f t="shared" si="28"/>
        <v>0</v>
      </c>
      <c r="H128" s="8">
        <f t="shared" si="29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30"/>
        <v>0</v>
      </c>
      <c r="F129" s="8"/>
      <c r="G129" s="8">
        <f t="shared" si="28"/>
        <v>0</v>
      </c>
      <c r="H129" s="8">
        <f t="shared" si="29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30"/>
        <v>0</v>
      </c>
      <c r="F130" s="8"/>
      <c r="G130" s="8">
        <f t="shared" si="28"/>
        <v>0</v>
      </c>
      <c r="H130" s="8">
        <f t="shared" si="29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30"/>
        <v>0</v>
      </c>
      <c r="F131" s="8"/>
      <c r="G131" s="8">
        <f t="shared" si="28"/>
        <v>0</v>
      </c>
      <c r="H131" s="8">
        <f t="shared" si="29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30"/>
        <v>0</v>
      </c>
      <c r="F132" s="8"/>
      <c r="G132" s="8">
        <f t="shared" si="28"/>
        <v>0</v>
      </c>
      <c r="H132" s="8">
        <f t="shared" si="29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30"/>
        <v>0</v>
      </c>
      <c r="F133" s="8"/>
      <c r="G133" s="8">
        <f t="shared" si="28"/>
        <v>0</v>
      </c>
      <c r="H133" s="8">
        <f t="shared" si="29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30"/>
        <v>0</v>
      </c>
      <c r="F134" s="8"/>
      <c r="G134" s="8">
        <f t="shared" si="28"/>
        <v>0</v>
      </c>
      <c r="H134" s="8">
        <f t="shared" si="29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30"/>
        <v>0</v>
      </c>
      <c r="F135" s="8"/>
      <c r="G135" s="8">
        <f t="shared" si="28"/>
        <v>0</v>
      </c>
      <c r="H135" s="8">
        <f t="shared" si="29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30"/>
        <v>0</v>
      </c>
      <c r="F136" s="8"/>
      <c r="G136" s="8">
        <f t="shared" si="28"/>
        <v>0</v>
      </c>
      <c r="H136" s="8">
        <f t="shared" si="29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30"/>
        <v>0</v>
      </c>
      <c r="F137" s="8"/>
      <c r="G137" s="8">
        <f t="shared" si="28"/>
        <v>0</v>
      </c>
      <c r="H137" s="8">
        <f t="shared" si="29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30"/>
        <v>0</v>
      </c>
      <c r="F138" s="8"/>
      <c r="G138" s="8">
        <f t="shared" si="28"/>
        <v>0</v>
      </c>
      <c r="H138" s="8">
        <f t="shared" si="29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30"/>
        <v>0</v>
      </c>
      <c r="F139" s="8"/>
      <c r="G139" s="8">
        <f t="shared" ref="G139:G154" si="31">IF(J139&gt;0,0,F139)</f>
        <v>0</v>
      </c>
      <c r="H139" s="8">
        <f t="shared" ref="H139:H154" si="32">+D139</f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30"/>
        <v>0</v>
      </c>
      <c r="F140" s="8"/>
      <c r="G140" s="8">
        <f t="shared" si="31"/>
        <v>0</v>
      </c>
      <c r="H140" s="8">
        <f t="shared" si="32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30"/>
        <v>0</v>
      </c>
      <c r="F141" s="8"/>
      <c r="G141" s="8">
        <f t="shared" si="31"/>
        <v>0</v>
      </c>
      <c r="H141" s="8">
        <f t="shared" si="32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30"/>
        <v>0</v>
      </c>
      <c r="F142" s="8"/>
      <c r="G142" s="8">
        <f t="shared" si="31"/>
        <v>0</v>
      </c>
      <c r="H142" s="8">
        <f t="shared" si="32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ref="E143:E158" si="33">+D143</f>
        <v>0</v>
      </c>
      <c r="F143" s="8"/>
      <c r="G143" s="8">
        <f t="shared" si="31"/>
        <v>0</v>
      </c>
      <c r="H143" s="8">
        <f t="shared" si="32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33"/>
        <v>0</v>
      </c>
      <c r="F144" s="8"/>
      <c r="G144" s="8">
        <f t="shared" si="31"/>
        <v>0</v>
      </c>
      <c r="H144" s="8">
        <f t="shared" si="32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33"/>
        <v>0</v>
      </c>
      <c r="F145" s="8"/>
      <c r="G145" s="8">
        <f t="shared" si="31"/>
        <v>0</v>
      </c>
      <c r="H145" s="8">
        <f t="shared" si="32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33"/>
        <v>0</v>
      </c>
      <c r="F146" s="8"/>
      <c r="G146" s="8">
        <f t="shared" si="31"/>
        <v>0</v>
      </c>
      <c r="H146" s="8">
        <f t="shared" si="32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33"/>
        <v>0</v>
      </c>
      <c r="F147" s="8"/>
      <c r="G147" s="8">
        <f t="shared" si="31"/>
        <v>0</v>
      </c>
      <c r="H147" s="8">
        <f t="shared" si="32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33"/>
        <v>0</v>
      </c>
      <c r="F148" s="8"/>
      <c r="G148" s="8">
        <f t="shared" si="31"/>
        <v>0</v>
      </c>
      <c r="H148" s="8">
        <f t="shared" si="32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33"/>
        <v>0</v>
      </c>
      <c r="F149" s="8"/>
      <c r="G149" s="8">
        <f t="shared" si="31"/>
        <v>0</v>
      </c>
      <c r="H149" s="8">
        <f t="shared" si="32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33"/>
        <v>0</v>
      </c>
      <c r="F150" s="8"/>
      <c r="G150" s="8">
        <f t="shared" si="31"/>
        <v>0</v>
      </c>
      <c r="H150" s="8">
        <f t="shared" si="32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33"/>
        <v>0</v>
      </c>
      <c r="F151" s="8"/>
      <c r="G151" s="8">
        <f t="shared" si="31"/>
        <v>0</v>
      </c>
      <c r="H151" s="8">
        <f t="shared" si="32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3"/>
        <v>0</v>
      </c>
      <c r="F152" s="8"/>
      <c r="G152" s="8">
        <f t="shared" si="31"/>
        <v>0</v>
      </c>
      <c r="H152" s="8">
        <f t="shared" si="32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3"/>
        <v>0</v>
      </c>
      <c r="F153" s="8"/>
      <c r="G153" s="8">
        <f t="shared" si="31"/>
        <v>0</v>
      </c>
      <c r="H153" s="8">
        <f t="shared" si="32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3"/>
        <v>0</v>
      </c>
      <c r="F154" s="8"/>
      <c r="G154" s="8">
        <f t="shared" si="31"/>
        <v>0</v>
      </c>
      <c r="H154" s="8">
        <f t="shared" si="32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3"/>
        <v>0</v>
      </c>
      <c r="F155" s="8"/>
      <c r="G155" s="8">
        <f t="shared" ref="G155:G170" si="34">IF(J155&gt;0,0,F155)</f>
        <v>0</v>
      </c>
      <c r="H155" s="8">
        <f t="shared" ref="H155:H170" si="35">+D155</f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3"/>
        <v>0</v>
      </c>
      <c r="F156" s="8"/>
      <c r="G156" s="8">
        <f t="shared" si="34"/>
        <v>0</v>
      </c>
      <c r="H156" s="8">
        <f t="shared" si="35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3"/>
        <v>0</v>
      </c>
      <c r="F157" s="8"/>
      <c r="G157" s="8">
        <f t="shared" si="34"/>
        <v>0</v>
      </c>
      <c r="H157" s="8">
        <f t="shared" si="35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3"/>
        <v>0</v>
      </c>
      <c r="F158" s="8"/>
      <c r="G158" s="8">
        <f t="shared" si="34"/>
        <v>0</v>
      </c>
      <c r="H158" s="8">
        <f t="shared" si="35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ref="E159:E174" si="36">+D159</f>
        <v>0</v>
      </c>
      <c r="F159" s="8"/>
      <c r="G159" s="8">
        <f t="shared" si="34"/>
        <v>0</v>
      </c>
      <c r="H159" s="8">
        <f t="shared" si="35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6"/>
        <v>0</v>
      </c>
      <c r="F160" s="8"/>
      <c r="G160" s="8">
        <f t="shared" si="34"/>
        <v>0</v>
      </c>
      <c r="H160" s="8">
        <f t="shared" si="35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6"/>
        <v>0</v>
      </c>
      <c r="F161" s="8"/>
      <c r="G161" s="8">
        <f t="shared" si="34"/>
        <v>0</v>
      </c>
      <c r="H161" s="8">
        <f t="shared" si="35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6"/>
        <v>0</v>
      </c>
      <c r="F162" s="8"/>
      <c r="G162" s="8">
        <f t="shared" si="34"/>
        <v>0</v>
      </c>
      <c r="H162" s="8">
        <f t="shared" si="35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6"/>
        <v>0</v>
      </c>
      <c r="F163" s="8"/>
      <c r="G163" s="8">
        <f t="shared" si="34"/>
        <v>0</v>
      </c>
      <c r="H163" s="8">
        <f t="shared" si="35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6"/>
        <v>0</v>
      </c>
      <c r="F164" s="8"/>
      <c r="G164" s="8">
        <f t="shared" si="34"/>
        <v>0</v>
      </c>
      <c r="H164" s="8">
        <f t="shared" si="35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6"/>
        <v>0</v>
      </c>
      <c r="F165" s="8"/>
      <c r="G165" s="8">
        <f t="shared" si="34"/>
        <v>0</v>
      </c>
      <c r="H165" s="8">
        <f t="shared" si="35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6"/>
        <v>0</v>
      </c>
      <c r="F166" s="8"/>
      <c r="G166" s="8">
        <f t="shared" si="34"/>
        <v>0</v>
      </c>
      <c r="H166" s="8">
        <f t="shared" si="35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6"/>
        <v>0</v>
      </c>
      <c r="F167" s="8"/>
      <c r="G167" s="8">
        <f t="shared" si="34"/>
        <v>0</v>
      </c>
      <c r="H167" s="8">
        <f t="shared" si="35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6"/>
        <v>0</v>
      </c>
      <c r="F168" s="8"/>
      <c r="G168" s="8">
        <f t="shared" si="34"/>
        <v>0</v>
      </c>
      <c r="H168" s="8">
        <f t="shared" si="35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6"/>
        <v>0</v>
      </c>
      <c r="F169" s="8"/>
      <c r="G169" s="8">
        <f t="shared" si="34"/>
        <v>0</v>
      </c>
      <c r="H169" s="8">
        <f t="shared" si="35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6"/>
        <v>0</v>
      </c>
      <c r="F170" s="8"/>
      <c r="G170" s="8">
        <f t="shared" si="34"/>
        <v>0</v>
      </c>
      <c r="H170" s="8">
        <f t="shared" si="35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6"/>
        <v>0</v>
      </c>
      <c r="F171" s="8"/>
      <c r="G171" s="8">
        <f t="shared" ref="G171:G186" si="37">IF(J171&gt;0,0,F171)</f>
        <v>0</v>
      </c>
      <c r="H171" s="8">
        <f t="shared" ref="H171:H186" si="38">+D171</f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6"/>
        <v>0</v>
      </c>
      <c r="F172" s="8"/>
      <c r="G172" s="8">
        <f t="shared" si="37"/>
        <v>0</v>
      </c>
      <c r="H172" s="8">
        <f t="shared" si="38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6"/>
        <v>0</v>
      </c>
      <c r="F173" s="8"/>
      <c r="G173" s="8">
        <f t="shared" si="37"/>
        <v>0</v>
      </c>
      <c r="H173" s="8">
        <f t="shared" si="38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6"/>
        <v>0</v>
      </c>
      <c r="F174" s="8"/>
      <c r="G174" s="8">
        <f t="shared" si="37"/>
        <v>0</v>
      </c>
      <c r="H174" s="8">
        <f t="shared" si="38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ref="E175:E190" si="39">+D175</f>
        <v>0</v>
      </c>
      <c r="F175" s="8"/>
      <c r="G175" s="8">
        <f t="shared" si="37"/>
        <v>0</v>
      </c>
      <c r="H175" s="8">
        <f t="shared" si="38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9"/>
        <v>0</v>
      </c>
      <c r="F176" s="8"/>
      <c r="G176" s="8">
        <f t="shared" si="37"/>
        <v>0</v>
      </c>
      <c r="H176" s="8">
        <f t="shared" si="38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9"/>
        <v>0</v>
      </c>
      <c r="F177" s="8"/>
      <c r="G177" s="8">
        <f t="shared" si="37"/>
        <v>0</v>
      </c>
      <c r="H177" s="8">
        <f t="shared" si="38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9"/>
        <v>0</v>
      </c>
      <c r="F178" s="8"/>
      <c r="G178" s="8">
        <f t="shared" si="37"/>
        <v>0</v>
      </c>
      <c r="H178" s="8">
        <f t="shared" si="38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9"/>
        <v>0</v>
      </c>
      <c r="F179" s="8"/>
      <c r="G179" s="8">
        <f t="shared" si="37"/>
        <v>0</v>
      </c>
      <c r="H179" s="8">
        <f t="shared" si="38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9"/>
        <v>0</v>
      </c>
      <c r="F180" s="8"/>
      <c r="G180" s="8">
        <f t="shared" si="37"/>
        <v>0</v>
      </c>
      <c r="H180" s="8">
        <f t="shared" si="38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9"/>
        <v>0</v>
      </c>
      <c r="F181" s="8"/>
      <c r="G181" s="8">
        <f t="shared" si="37"/>
        <v>0</v>
      </c>
      <c r="H181" s="8">
        <f t="shared" si="38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9"/>
        <v>0</v>
      </c>
      <c r="F182" s="8"/>
      <c r="G182" s="8">
        <f t="shared" si="37"/>
        <v>0</v>
      </c>
      <c r="H182" s="8">
        <f t="shared" si="38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9"/>
        <v>0</v>
      </c>
      <c r="F183" s="8"/>
      <c r="G183" s="8">
        <f t="shared" si="37"/>
        <v>0</v>
      </c>
      <c r="H183" s="8">
        <f t="shared" si="38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9"/>
        <v>0</v>
      </c>
      <c r="F184" s="8"/>
      <c r="G184" s="8">
        <f t="shared" si="37"/>
        <v>0</v>
      </c>
      <c r="H184" s="8">
        <f t="shared" si="38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9"/>
        <v>0</v>
      </c>
      <c r="F185" s="8"/>
      <c r="G185" s="8">
        <f t="shared" si="37"/>
        <v>0</v>
      </c>
      <c r="H185" s="8">
        <f t="shared" si="38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9"/>
        <v>0</v>
      </c>
      <c r="F186" s="8"/>
      <c r="G186" s="8">
        <f t="shared" si="37"/>
        <v>0</v>
      </c>
      <c r="H186" s="8">
        <f t="shared" si="38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9"/>
        <v>0</v>
      </c>
      <c r="F187" s="8"/>
      <c r="G187" s="8">
        <f t="shared" ref="G187:G202" si="40">IF(J187&gt;0,0,F187)</f>
        <v>0</v>
      </c>
      <c r="H187" s="8">
        <f t="shared" ref="H187:H202" si="41">+D187</f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9"/>
        <v>0</v>
      </c>
      <c r="F188" s="8"/>
      <c r="G188" s="8">
        <f t="shared" si="40"/>
        <v>0</v>
      </c>
      <c r="H188" s="8">
        <f t="shared" si="41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9"/>
        <v>0</v>
      </c>
      <c r="F189" s="8"/>
      <c r="G189" s="8">
        <f t="shared" si="40"/>
        <v>0</v>
      </c>
      <c r="H189" s="8">
        <f t="shared" si="41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9"/>
        <v>0</v>
      </c>
      <c r="F190" s="8"/>
      <c r="G190" s="8">
        <f t="shared" si="40"/>
        <v>0</v>
      </c>
      <c r="H190" s="8">
        <f t="shared" si="41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ref="E191:E206" si="42">+D191</f>
        <v>0</v>
      </c>
      <c r="F191" s="8"/>
      <c r="G191" s="8">
        <f t="shared" si="40"/>
        <v>0</v>
      </c>
      <c r="H191" s="8">
        <f t="shared" si="41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42"/>
        <v>0</v>
      </c>
      <c r="F192" s="8"/>
      <c r="G192" s="8">
        <f t="shared" si="40"/>
        <v>0</v>
      </c>
      <c r="H192" s="8">
        <f t="shared" si="41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42"/>
        <v>0</v>
      </c>
      <c r="F193" s="8"/>
      <c r="G193" s="8">
        <f t="shared" si="40"/>
        <v>0</v>
      </c>
      <c r="H193" s="8">
        <f t="shared" si="41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42"/>
        <v>0</v>
      </c>
      <c r="F194" s="8"/>
      <c r="G194" s="8">
        <f t="shared" si="40"/>
        <v>0</v>
      </c>
      <c r="H194" s="8">
        <f t="shared" si="41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42"/>
        <v>0</v>
      </c>
      <c r="F195" s="8"/>
      <c r="G195" s="8">
        <f t="shared" si="40"/>
        <v>0</v>
      </c>
      <c r="H195" s="8">
        <f t="shared" si="41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42"/>
        <v>0</v>
      </c>
      <c r="F196" s="8"/>
      <c r="G196" s="8">
        <f t="shared" si="40"/>
        <v>0</v>
      </c>
      <c r="H196" s="8">
        <f t="shared" si="41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42"/>
        <v>0</v>
      </c>
      <c r="F197" s="8"/>
      <c r="G197" s="8">
        <f t="shared" si="40"/>
        <v>0</v>
      </c>
      <c r="H197" s="8">
        <f t="shared" si="41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42"/>
        <v>0</v>
      </c>
      <c r="F198" s="8"/>
      <c r="G198" s="8">
        <f t="shared" si="40"/>
        <v>0</v>
      </c>
      <c r="H198" s="8">
        <f t="shared" si="41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42"/>
        <v>0</v>
      </c>
      <c r="F199" s="8"/>
      <c r="G199" s="8">
        <f t="shared" si="40"/>
        <v>0</v>
      </c>
      <c r="H199" s="8">
        <f t="shared" si="41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2"/>
        <v>0</v>
      </c>
      <c r="F200" s="8"/>
      <c r="G200" s="8">
        <f t="shared" si="40"/>
        <v>0</v>
      </c>
      <c r="H200" s="8">
        <f t="shared" si="41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2"/>
        <v>0</v>
      </c>
      <c r="F201" s="8"/>
      <c r="G201" s="8">
        <f t="shared" si="40"/>
        <v>0</v>
      </c>
      <c r="H201" s="8">
        <f t="shared" si="41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2"/>
        <v>0</v>
      </c>
      <c r="F202" s="8"/>
      <c r="G202" s="8">
        <f t="shared" si="40"/>
        <v>0</v>
      </c>
      <c r="H202" s="8">
        <f t="shared" si="41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2"/>
        <v>0</v>
      </c>
      <c r="F203" s="8"/>
      <c r="G203" s="8">
        <f t="shared" ref="G203:G218" si="43">IF(J203&gt;0,0,F203)</f>
        <v>0</v>
      </c>
      <c r="H203" s="8">
        <f t="shared" ref="H203:H218" si="44">+D203</f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2"/>
        <v>0</v>
      </c>
      <c r="F204" s="8"/>
      <c r="G204" s="8">
        <f t="shared" si="43"/>
        <v>0</v>
      </c>
      <c r="H204" s="8">
        <f t="shared" si="44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2"/>
        <v>0</v>
      </c>
      <c r="F205" s="8"/>
      <c r="G205" s="8">
        <f t="shared" si="43"/>
        <v>0</v>
      </c>
      <c r="H205" s="8">
        <f t="shared" si="44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2"/>
        <v>0</v>
      </c>
      <c r="F206" s="8"/>
      <c r="G206" s="8">
        <f t="shared" si="43"/>
        <v>0</v>
      </c>
      <c r="H206" s="8">
        <f t="shared" si="44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ref="E207:E222" si="45">+D207</f>
        <v>0</v>
      </c>
      <c r="F207" s="8"/>
      <c r="G207" s="8">
        <f t="shared" si="43"/>
        <v>0</v>
      </c>
      <c r="H207" s="8">
        <f t="shared" si="44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5"/>
        <v>0</v>
      </c>
      <c r="F208" s="8"/>
      <c r="G208" s="8">
        <f t="shared" si="43"/>
        <v>0</v>
      </c>
      <c r="H208" s="8">
        <f t="shared" si="44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5"/>
        <v>0</v>
      </c>
      <c r="F209" s="8"/>
      <c r="G209" s="8">
        <f t="shared" si="43"/>
        <v>0</v>
      </c>
      <c r="H209" s="8">
        <f t="shared" si="44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5"/>
        <v>0</v>
      </c>
      <c r="F210" s="8"/>
      <c r="G210" s="8">
        <f t="shared" si="43"/>
        <v>0</v>
      </c>
      <c r="H210" s="8">
        <f t="shared" si="44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5"/>
        <v>0</v>
      </c>
      <c r="F211" s="8"/>
      <c r="G211" s="8">
        <f t="shared" si="43"/>
        <v>0</v>
      </c>
      <c r="H211" s="8">
        <f t="shared" si="44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5"/>
        <v>0</v>
      </c>
      <c r="F212" s="8"/>
      <c r="G212" s="8">
        <f t="shared" si="43"/>
        <v>0</v>
      </c>
      <c r="H212" s="8">
        <f t="shared" si="44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5"/>
        <v>0</v>
      </c>
      <c r="F213" s="8"/>
      <c r="G213" s="8">
        <f t="shared" si="43"/>
        <v>0</v>
      </c>
      <c r="H213" s="8">
        <f t="shared" si="44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5"/>
        <v>0</v>
      </c>
      <c r="F214" s="8"/>
      <c r="G214" s="8">
        <f t="shared" si="43"/>
        <v>0</v>
      </c>
      <c r="H214" s="8">
        <f t="shared" si="44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5"/>
        <v>0</v>
      </c>
      <c r="F215" s="8"/>
      <c r="G215" s="8">
        <f t="shared" si="43"/>
        <v>0</v>
      </c>
      <c r="H215" s="8">
        <f t="shared" si="44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5"/>
        <v>0</v>
      </c>
      <c r="F216" s="8"/>
      <c r="G216" s="8">
        <f t="shared" si="43"/>
        <v>0</v>
      </c>
      <c r="H216" s="8">
        <f t="shared" si="44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5"/>
        <v>0</v>
      </c>
      <c r="F217" s="8"/>
      <c r="G217" s="8">
        <f t="shared" si="43"/>
        <v>0</v>
      </c>
      <c r="H217" s="8">
        <f t="shared" si="44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5"/>
        <v>0</v>
      </c>
      <c r="F218" s="8"/>
      <c r="G218" s="8">
        <f t="shared" si="43"/>
        <v>0</v>
      </c>
      <c r="H218" s="8">
        <f t="shared" si="44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5"/>
        <v>0</v>
      </c>
      <c r="F219" s="8"/>
      <c r="G219" s="8">
        <f t="shared" ref="G219:G232" si="46">IF(J219&gt;0,0,F219)</f>
        <v>0</v>
      </c>
      <c r="H219" s="8">
        <f t="shared" ref="H219:H232" si="47">+D219</f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5"/>
        <v>0</v>
      </c>
      <c r="F220" s="8"/>
      <c r="G220" s="8">
        <f t="shared" si="46"/>
        <v>0</v>
      </c>
      <c r="H220" s="8">
        <f t="shared" si="47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5"/>
        <v>0</v>
      </c>
      <c r="F221" s="8"/>
      <c r="G221" s="8">
        <f t="shared" si="46"/>
        <v>0</v>
      </c>
      <c r="H221" s="8">
        <f t="shared" si="47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5"/>
        <v>0</v>
      </c>
      <c r="F222" s="8"/>
      <c r="G222" s="8">
        <f t="shared" si="46"/>
        <v>0</v>
      </c>
      <c r="H222" s="8">
        <f t="shared" si="47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ref="E223:E232" si="48">+D223</f>
        <v>0</v>
      </c>
      <c r="F223" s="8"/>
      <c r="G223" s="8">
        <f t="shared" si="46"/>
        <v>0</v>
      </c>
      <c r="H223" s="8">
        <f t="shared" si="47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8"/>
        <v>0</v>
      </c>
      <c r="F224" s="8"/>
      <c r="G224" s="8">
        <f t="shared" si="46"/>
        <v>0</v>
      </c>
      <c r="H224" s="8">
        <f t="shared" si="47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8"/>
        <v>0</v>
      </c>
      <c r="F225" s="8"/>
      <c r="G225" s="8">
        <f t="shared" si="46"/>
        <v>0</v>
      </c>
      <c r="H225" s="8">
        <f t="shared" si="47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8"/>
        <v>0</v>
      </c>
      <c r="F226" s="8"/>
      <c r="G226" s="8">
        <f t="shared" si="46"/>
        <v>0</v>
      </c>
      <c r="H226" s="8">
        <f t="shared" si="47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8"/>
        <v>0</v>
      </c>
      <c r="F227" s="8"/>
      <c r="G227" s="8">
        <f t="shared" si="46"/>
        <v>0</v>
      </c>
      <c r="H227" s="8">
        <f t="shared" si="47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8"/>
        <v>0</v>
      </c>
      <c r="F228" s="8"/>
      <c r="G228" s="8">
        <f t="shared" si="46"/>
        <v>0</v>
      </c>
      <c r="H228" s="8">
        <f t="shared" si="47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8"/>
        <v>0</v>
      </c>
      <c r="F229" s="8"/>
      <c r="G229" s="8">
        <f t="shared" si="46"/>
        <v>0</v>
      </c>
      <c r="H229" s="8">
        <f t="shared" si="47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8"/>
        <v>0</v>
      </c>
      <c r="F230" s="8"/>
      <c r="G230" s="8">
        <f t="shared" si="46"/>
        <v>0</v>
      </c>
      <c r="H230" s="8">
        <f t="shared" si="47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8"/>
        <v>0</v>
      </c>
      <c r="F231" s="8"/>
      <c r="G231" s="8">
        <f t="shared" si="46"/>
        <v>0</v>
      </c>
      <c r="H231" s="8">
        <f t="shared" si="47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8"/>
        <v>0</v>
      </c>
      <c r="F232" s="8"/>
      <c r="G232" s="8">
        <f t="shared" si="46"/>
        <v>0</v>
      </c>
      <c r="H232" s="8">
        <f t="shared" si="47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>+D233</f>
        <v>0</v>
      </c>
      <c r="F233" s="8"/>
      <c r="G233" s="8">
        <f>IF(J233&gt;0,0,F233)</f>
        <v>0</v>
      </c>
      <c r="H233" s="8">
        <f>+D233</f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1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25264430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2025-05-24T14:29:56Z</cp:lastPrinted>
  <dcterms:created xsi:type="dcterms:W3CDTF">1999-12-06T21:37:36Z</dcterms:created>
  <dcterms:modified xsi:type="dcterms:W3CDTF">2026-07-20T21:27:49Z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