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02486205-9EB5-448C-9A80-7A9116524B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I11" i="1"/>
  <c r="F11" i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<sst xmlns="http://schemas.openxmlformats.org/spreadsheetml/2006/main" count="337" uniqueCount="79">
  <si>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</si>
  <si>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</si>
  <si>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</si>
  <si>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</si>
  <si>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</si>
  <si>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</si>
  <si>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</si>
  <si>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</si>
  <si>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</si>
  <si>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</si>
  <si>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</si>
  <si>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</si>
  <si>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</si>
  <si>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</si>
  <si>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</si>
  <si>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</si>
  <si>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</si>
  <si>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</si>
  <si>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</si>
  <si>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</si>
  <si>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</si>
  <si>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</si>
  <si>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</si>
  <si>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</si>
  <si>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</si>
  <si>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</si>
  <si>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</si>
  <si>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</si>
  <si>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</si>
  <si>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</si>
  <si>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</si>
  <si>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</si>
  <si>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</si>
  <si>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</si>
  <si>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</si>
  <si>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</si>
  <si>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</si>
  <si>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</si>
  <si>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</si>
  <si>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</si>
  <si>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</si>
  <si>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</si>
  <si>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</si>
  <si>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</si>
  <si>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</si>
  <si>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</si>
  <si>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</si>
  <si>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</si>
  <si>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</si>
  <si>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</si>
  <si>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</si>
  <si>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</si>
  <si>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</si>
  <si>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</si>
  <si>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</si>
  <si>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</si>
  <si>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</si>
  <si>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</si>
  <si>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08610</t>
  </si>
  <si>
    <t>DHHS - JJS PROVO SCYC NEW WATER HEATER IN THE ADMIN AREA</t>
  </si>
  <si>
    <t>3000-300-3348-FXAAA-25240430</t>
  </si>
  <si>
    <t>LEGAL FEES TO 21257300 FROM 25240430</t>
  </si>
  <si>
    <t>Trfr to 25240430 from FY25 GFFY Capital Improvement Funds</t>
  </si>
  <si>
    <t>DF</t>
  </si>
  <si>
    <t>MECHANICAL SERVICE &amp; SYSTEMS, INC GAX300FC2025072957466 PO 229689-PROVO SCYC NEW WATER HEATER IN THE ADMIN AREA</t>
  </si>
  <si>
    <t>6813</t>
  </si>
  <si>
    <t>FY'25</t>
  </si>
  <si>
    <t>13/25</t>
  </si>
  <si>
    <t>HH</t>
  </si>
  <si>
    <t>229689</t>
  </si>
  <si>
    <t>CO</t>
  </si>
  <si>
    <t>MECHANICAL SERVICE &amp; SYSTEMS CONTRACT</t>
  </si>
  <si>
    <t>FY'26</t>
  </si>
  <si>
    <t>PROJ CLOSE CONT FROM 25240430 TO 21138300</t>
  </si>
  <si>
    <t>PROJ CLOSE INSPECTIONS FROM 25240430 TO 20473300</t>
  </si>
  <si>
    <t>PROJ CLOSE PROJ RES FROM 25240430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</si>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</sst>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7" sqref="C27"/>
    </sheetView>
  </sheetViews>
  <sheetFormatPr defaultColWidth="8.88671875" defaultRowHeight="12"/>
  <cols>
    <col min="1" max="1" width="5.77734375" style="53" customWidth="1"/>
    <col min="2" max="2" width="89.5546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25240430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SUM(D14:D1000)</f>
        <v>29279</v>
      </c>
      <c r="E11" s="12">
        <f>SUM(E14:E1000)-F11</f>
        <v>0</v>
      </c>
      <c r="F11" s="12">
        <f>SUM(F14:F1000)</f>
        <v>29279</v>
      </c>
      <c r="G11" s="12">
        <f>SUM(G14:G1000)</f>
        <v>29279</v>
      </c>
      <c r="H11" s="12">
        <f>+D11-G11</f>
        <v>0</v>
      </c>
      <c r="I11" s="12">
        <f>SUM(I14:I1000)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 t="s">
        <v>66</v>
      </c>
      <c r="B14" s="7"/>
      <c r="C14" s="52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45511</v>
      </c>
      <c r="B15" s="114" t="s">
        <v>61</v>
      </c>
      <c r="C15" s="108" t="s">
        <v>63</v>
      </c>
      <c r="D15" s="9"/>
      <c r="E15" s="9">
        <f t="shared" si="2"/>
        <v>0</v>
      </c>
      <c r="F15" s="9">
        <v>29</v>
      </c>
      <c r="G15" s="9">
        <f t="shared" si="0"/>
        <v>29</v>
      </c>
      <c r="H15" s="9">
        <f t="shared" ref="H15:H70" si="3">+D15</f>
        <v>0</v>
      </c>
      <c r="I15" s="9"/>
      <c r="J15" s="49"/>
      <c r="K15" s="10">
        <v>6870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thickBot="1">
      <c r="A16" s="6">
        <v>45516</v>
      </c>
      <c r="B16" s="114" t="s">
        <v>62</v>
      </c>
      <c r="C16" s="108" t="s">
        <v>63</v>
      </c>
      <c r="D16" s="9">
        <v>40439</v>
      </c>
      <c r="E16" s="9">
        <f t="shared" si="2"/>
        <v>40439</v>
      </c>
      <c r="F16" s="9"/>
      <c r="G16" s="9">
        <f t="shared" si="0"/>
        <v>0</v>
      </c>
      <c r="H16" s="9">
        <f t="shared" si="3"/>
        <v>40439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 t="s">
        <v>67</v>
      </c>
      <c r="B17" s="7" t="s">
        <v>64</v>
      </c>
      <c r="C17" s="52" t="s">
        <v>68</v>
      </c>
      <c r="D17" s="9"/>
      <c r="E17" s="9">
        <f t="shared" si="2"/>
        <v>0</v>
      </c>
      <c r="F17" s="9">
        <v>29250</v>
      </c>
      <c r="G17" s="9">
        <f t="shared" si="0"/>
        <v>0</v>
      </c>
      <c r="H17" s="9">
        <f t="shared" si="3"/>
        <v>0</v>
      </c>
      <c r="I17" s="9"/>
      <c r="J17" s="49" t="s">
        <v>69</v>
      </c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45595</v>
      </c>
      <c r="B18" s="7" t="s">
        <v>71</v>
      </c>
      <c r="C18" s="52" t="s">
        <v>70</v>
      </c>
      <c r="D18" s="9"/>
      <c r="E18" s="9">
        <f t="shared" si="2"/>
        <v>0</v>
      </c>
      <c r="F18" s="9"/>
      <c r="G18" s="9">
        <v>29250</v>
      </c>
      <c r="H18" s="9">
        <f t="shared" si="3"/>
        <v>0</v>
      </c>
      <c r="I18" s="9"/>
      <c r="J18" s="49" t="s">
        <v>69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45902</v>
      </c>
      <c r="B22" s="7" t="s">
        <v>73</v>
      </c>
      <c r="C22" s="52" t="s">
        <v>76</v>
      </c>
      <c r="D22" s="9">
        <v>-2707</v>
      </c>
      <c r="E22" s="9">
        <f t="shared" si="2"/>
        <v>-2707</v>
      </c>
      <c r="F22" s="9"/>
      <c r="G22" s="9">
        <f t="shared" si="0"/>
        <v>0</v>
      </c>
      <c r="H22" s="9">
        <f t="shared" si="3"/>
        <v>-2707</v>
      </c>
      <c r="I22" s="9"/>
      <c r="J22" s="49"/>
      <c r="K22" s="10">
        <v>4663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45902</v>
      </c>
      <c r="B23" s="7" t="s">
        <v>74</v>
      </c>
      <c r="C23" s="52" t="s">
        <v>76</v>
      </c>
      <c r="D23" s="8">
        <v>-1000</v>
      </c>
      <c r="E23" s="9">
        <f t="shared" si="2"/>
        <v>-1000</v>
      </c>
      <c r="F23" s="9"/>
      <c r="G23" s="9">
        <f t="shared" si="0"/>
        <v>0</v>
      </c>
      <c r="H23" s="9">
        <f t="shared" si="3"/>
        <v>-1000</v>
      </c>
      <c r="I23" s="9"/>
      <c r="J23" s="49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45902</v>
      </c>
      <c r="B24" s="7" t="s">
        <v>75</v>
      </c>
      <c r="C24" s="52" t="s">
        <v>76</v>
      </c>
      <c r="D24" s="9">
        <v>-7453</v>
      </c>
      <c r="E24" s="9">
        <f t="shared" si="2"/>
        <v>-7453</v>
      </c>
      <c r="F24" s="9"/>
      <c r="G24" s="9">
        <f t="shared" si="0"/>
        <v>0</v>
      </c>
      <c r="H24" s="9">
        <f t="shared" si="3"/>
        <v>-7453</v>
      </c>
      <c r="I24" s="9"/>
      <c r="J24" s="49"/>
      <c r="K24" s="10">
        <v>4665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15" t="s">
        <v>78</v>
      </c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8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25240430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2025-08-30T14:37:19Z</dcterms:modified>
</cp:coreProperties>
</file>