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6607F32-4C62-4678-BC80-102DC26486A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L11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8" i="1"/>
  <c r="G27" i="1"/>
  <c r="G26" i="1"/>
  <c r="G25" i="1"/>
  <c r="G24" i="1"/>
  <c r="G23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8" i="1"/>
  <c r="E17" i="1"/>
  <c r="E16" i="1"/>
  <c r="E15" i="1"/>
  <c r="M11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E11" i="1" l="1"/>
  <c r="G11" i="1"/>
  <c r="G7" i="1" s="1"/>
  <c r="L12" i="1"/>
  <c r="H11" i="1" l="1"/>
</calcChain>
</file>

<file path=xl/sharedStrings.xml><?xml version="1.0" encoding="utf-8"?>
<sst xmlns="http://schemas.openxmlformats.org/spreadsheetml/2006/main" count="365" uniqueCount="91">
  <si>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</si>
  <si>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</si>
  <si>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</si>
  <si>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</si>
  <si>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</si>
  <si>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</si>
  <si>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</si>
  <si>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</si>
  <si>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</si>
  <si>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</si>
  <si>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</si>
  <si>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</si>
  <si>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</si>
  <si>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</si>
  <si>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</si>
  <si>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</si>
  <si>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</si>
  <si>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</si>
  <si>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</si>
  <si>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</si>
  <si>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</si>
  <si>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</si>
  <si>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</si>
  <si>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</si>
  <si>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</si>
  <si>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</si>
  <si>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</si>
  <si>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</si>
  <si>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</si>
  <si>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</si>
  <si>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</si>
  <si>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</si>
  <si>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</si>
  <si>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</si>
  <si>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</si>
  <si>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</si>
  <si>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</si>
  <si>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</si>
  <si>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</si>
  <si>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</si>
  <si>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</si>
  <si>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</si>
  <si>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</si>
  <si>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</si>
  <si>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</si>
  <si>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</si>
  <si>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</si>
  <si>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</si>
  <si>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</si>
  <si>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</si>
  <si>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</si>
  <si>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</si>
  <si>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</si>
  <si>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</si>
  <si>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</si>
  <si>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</si>
  <si>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</si>
  <si>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</si>
  <si>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</si>
  <si>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08610</t>
  </si>
  <si>
    <t>DHHS - JJS PROVO SCYC FINISH LED LIGHTING UPGRADE</t>
  </si>
  <si>
    <t>3000-300-3348-FXAAA-25239430</t>
  </si>
  <si>
    <t>FY'25</t>
  </si>
  <si>
    <t>LEGAL FEES TO 21257300 FROM 25239430</t>
  </si>
  <si>
    <t>Trfr to 25239430 from FY25 GFFY Capital Improvement Funds</t>
  </si>
  <si>
    <t>DF</t>
  </si>
  <si>
    <t>COLVIN ENGINEERING ASSOCIATES INC GAX300FC2025052254109 CONTRACT 2570280-SLATE CANYON LIGHTING UPGRADES PHASE 1</t>
  </si>
  <si>
    <t>2570280</t>
  </si>
  <si>
    <t>6861</t>
  </si>
  <si>
    <t>COLVIN ENGINEERING ASSOCIATES INC GAX300FC2025062755976 CONTRACT 2570280-SLATE CANYON LIGHTING UPGRADES PHASE 1</t>
  </si>
  <si>
    <t>COLVIN ENGINEERING ASSOCIATES INC GAX300FC2025070256267 CONTRACT 2570280-SLATE CANYON LIGHTING UPGRADES PHASE 1</t>
  </si>
  <si>
    <t>13/25</t>
  </si>
  <si>
    <t>HH</t>
  </si>
  <si>
    <t>COLVIN ENGINEERING ASSOCIATES INC CONTRACT</t>
  </si>
  <si>
    <t>CO</t>
  </si>
  <si>
    <t>COLVIN ENGINEERING ASSOCIATES INC GAX300FC2025081958286 CONTRACT 2570280-SLATE CANYON LIGHTING UPGRADES PHASE 1</t>
  </si>
  <si>
    <t>FY'26</t>
  </si>
  <si>
    <t>COLVIN ENGINEERING ASSOCIATES INC GAX300FC2025090959167 CONTRACT 2570280-SLATE CANYON LIGHTING UPGRADES PHASE 1</t>
  </si>
  <si>
    <t>COLVIN ENGINEERING ASSOCIATES INC GAX300FC2025112162434 CONTRACT 2570280-SLATE CANYON LIGHTING UPGRADES PHASE 1</t>
  </si>
  <si>
    <t>UTAH STATE FIRE MARSHAL'S OFFICE GAX30026C2000071 GENERAL BUILDING FIRE PLANS -25-869 11/17/2025</t>
  </si>
  <si>
    <t>6873</t>
  </si>
  <si>
    <t>COLVIN ENGINEERING ASSOCIATES INC GAX300FC2026010764158 CONTRACT 2570280-SLATE CANYON LIGHTING UPGRADES PHASE 1</t>
  </si>
  <si>
    <t xml:space="preserve"> ITA3002600000063 DFCM Course of Construction FY26 AND PRIOR COC CAPITAL IMPROVEMENT PROJECTS 9-25-25 CI_OY</t>
  </si>
  <si>
    <t>6872</t>
  </si>
  <si>
    <t>Conserve-A-Watt Lighting, LLC CONTRACT</t>
  </si>
  <si>
    <t>ADVANCED LIGHTING INC CONTRACT</t>
  </si>
  <si>
    <t>COLVIN ENGINEERING ASSOCIATES LLC GAX300FC2026062471897 CONTRACT 2570280-SLATE CANYON LIGHTING UPGRADES PHASE 1</t>
  </si>
  <si>
    <t>ADVANCED LIGHTING INC GAX300FC2026062471932 LABOR COSTS FOR INSTALLATION OF LIGHTS</t>
  </si>
  <si>
    <t>2675317</t>
  </si>
  <si>
    <t>6813</t>
  </si>
  <si>
    <t>ADVANCED LIGHTING INC GAX300FC2026070272388 CONTRACT 2675317-PAY APP 2-SLATE CANYON LIGHTING UPGRADES PH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</si>
</sst>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9" activePane="bottomLeft" state="frozen"/>
      <selection pane="bottomLeft" activeCell="M26" sqref="M2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6.21875" style="93" bestFit="1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25239430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22822.340000000004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66172</v>
      </c>
      <c r="E11" s="13">
        <f>SUM(E14:E1001)-F11</f>
        <v>36107.29</v>
      </c>
      <c r="F11" s="13">
        <f>SUM(F14:F1001)</f>
        <v>30064.71</v>
      </c>
      <c r="G11" s="13">
        <f>SUM(G14:G1001)</f>
        <v>52887.05</v>
      </c>
      <c r="H11" s="13">
        <f>+D11-G11</f>
        <v>13284.949999999997</v>
      </c>
      <c r="I11" s="13">
        <f>SUM(I14:I1001)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62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45511</v>
      </c>
      <c r="B15" s="115" t="s">
        <v>63</v>
      </c>
      <c r="C15" s="109" t="s">
        <v>65</v>
      </c>
      <c r="D15" s="9"/>
      <c r="E15" s="9">
        <f t="shared" si="2"/>
        <v>0</v>
      </c>
      <c r="F15" s="9">
        <v>50</v>
      </c>
      <c r="G15" s="9">
        <f t="shared" si="0"/>
        <v>50</v>
      </c>
      <c r="H15" s="9">
        <f t="shared" ref="H15:H71" si="3">+D15</f>
        <v>0</v>
      </c>
      <c r="I15" s="9"/>
      <c r="J15" s="50"/>
      <c r="K15" s="10">
        <v>6870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thickBot="1">
      <c r="A16" s="6">
        <v>45516</v>
      </c>
      <c r="B16" s="115" t="s">
        <v>64</v>
      </c>
      <c r="C16" s="53" t="s">
        <v>65</v>
      </c>
      <c r="D16" s="9">
        <v>66172</v>
      </c>
      <c r="E16" s="9">
        <f t="shared" si="2"/>
        <v>66172</v>
      </c>
      <c r="F16" s="9"/>
      <c r="G16" s="9">
        <f t="shared" si="0"/>
        <v>0</v>
      </c>
      <c r="H16" s="9">
        <f t="shared" si="3"/>
        <v>66172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45800</v>
      </c>
      <c r="B17" s="7" t="s">
        <v>66</v>
      </c>
      <c r="C17" s="53" t="s">
        <v>72</v>
      </c>
      <c r="D17" s="9"/>
      <c r="E17" s="9">
        <f t="shared" si="2"/>
        <v>0</v>
      </c>
      <c r="F17" s="9">
        <v>297</v>
      </c>
      <c r="G17" s="9">
        <f t="shared" si="0"/>
        <v>0</v>
      </c>
      <c r="H17" s="9">
        <f t="shared" si="3"/>
        <v>0</v>
      </c>
      <c r="I17" s="9"/>
      <c r="J17" s="50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45836</v>
      </c>
      <c r="B18" s="12" t="s">
        <v>69</v>
      </c>
      <c r="C18" s="53" t="s">
        <v>72</v>
      </c>
      <c r="D18" s="9"/>
      <c r="E18" s="9">
        <f t="shared" si="2"/>
        <v>0</v>
      </c>
      <c r="F18" s="9">
        <v>950.4</v>
      </c>
      <c r="G18" s="9">
        <f t="shared" si="0"/>
        <v>0</v>
      </c>
      <c r="H18" s="9">
        <f t="shared" si="3"/>
        <v>0</v>
      </c>
      <c r="I18" s="9"/>
      <c r="J18" s="50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 t="s">
        <v>71</v>
      </c>
      <c r="B19" s="7" t="s">
        <v>70</v>
      </c>
      <c r="C19" s="53" t="s">
        <v>72</v>
      </c>
      <c r="D19" s="9"/>
      <c r="E19" s="9">
        <f t="shared" si="2"/>
        <v>0</v>
      </c>
      <c r="F19" s="9">
        <v>237.6</v>
      </c>
      <c r="G19" s="9">
        <f t="shared" si="0"/>
        <v>0</v>
      </c>
      <c r="H19" s="9">
        <f t="shared" si="3"/>
        <v>0</v>
      </c>
      <c r="I19" s="9"/>
      <c r="J19" s="50" t="s">
        <v>67</v>
      </c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45762</v>
      </c>
      <c r="B20" s="7" t="s">
        <v>73</v>
      </c>
      <c r="C20" s="53" t="s">
        <v>74</v>
      </c>
      <c r="D20" s="9"/>
      <c r="E20" s="9">
        <f t="shared" si="2"/>
        <v>0</v>
      </c>
      <c r="F20" s="9"/>
      <c r="G20" s="9">
        <v>5940</v>
      </c>
      <c r="H20" s="9">
        <f t="shared" si="3"/>
        <v>0</v>
      </c>
      <c r="I20" s="9"/>
      <c r="J20" s="50" t="s">
        <v>67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76</v>
      </c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45889</v>
      </c>
      <c r="B23" s="7" t="s">
        <v>75</v>
      </c>
      <c r="C23" s="53" t="s">
        <v>72</v>
      </c>
      <c r="D23" s="9"/>
      <c r="E23" s="9">
        <f t="shared" si="2"/>
        <v>0</v>
      </c>
      <c r="F23" s="9">
        <v>594</v>
      </c>
      <c r="G23" s="9">
        <f t="shared" si="0"/>
        <v>0</v>
      </c>
      <c r="H23" s="9">
        <f t="shared" si="3"/>
        <v>0</v>
      </c>
      <c r="I23" s="9"/>
      <c r="J23" s="50" t="s">
        <v>67</v>
      </c>
      <c r="K23" s="10" t="s">
        <v>68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45910</v>
      </c>
      <c r="B24" s="7" t="s">
        <v>77</v>
      </c>
      <c r="C24" s="53" t="s">
        <v>72</v>
      </c>
      <c r="D24" s="9"/>
      <c r="E24" s="9">
        <f t="shared" si="2"/>
        <v>0</v>
      </c>
      <c r="F24" s="9">
        <v>1069.2</v>
      </c>
      <c r="G24" s="9">
        <f t="shared" si="0"/>
        <v>0</v>
      </c>
      <c r="H24" s="9">
        <f t="shared" si="3"/>
        <v>0</v>
      </c>
      <c r="I24" s="9"/>
      <c r="J24" s="50" t="s">
        <v>67</v>
      </c>
      <c r="K24" s="10" t="s">
        <v>68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45983</v>
      </c>
      <c r="B25" s="7" t="s">
        <v>78</v>
      </c>
      <c r="C25" s="53" t="s">
        <v>72</v>
      </c>
      <c r="D25" s="8"/>
      <c r="E25" s="9">
        <f t="shared" si="2"/>
        <v>0</v>
      </c>
      <c r="F25" s="9">
        <v>712.8</v>
      </c>
      <c r="G25" s="9">
        <f t="shared" si="0"/>
        <v>0</v>
      </c>
      <c r="H25" s="9">
        <f t="shared" si="3"/>
        <v>0</v>
      </c>
      <c r="I25" s="9"/>
      <c r="J25" s="50" t="s">
        <v>67</v>
      </c>
      <c r="K25" s="10" t="s">
        <v>68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46010</v>
      </c>
      <c r="B26" s="7" t="s">
        <v>79</v>
      </c>
      <c r="C26" s="53" t="s">
        <v>72</v>
      </c>
      <c r="D26" s="9"/>
      <c r="E26" s="9">
        <f t="shared" si="2"/>
        <v>0</v>
      </c>
      <c r="F26" s="9">
        <v>872.23</v>
      </c>
      <c r="G26" s="9">
        <f t="shared" si="0"/>
        <v>872.23</v>
      </c>
      <c r="H26" s="9">
        <f t="shared" si="3"/>
        <v>0</v>
      </c>
      <c r="I26" s="9"/>
      <c r="J26" s="50"/>
      <c r="K26" s="10" t="s">
        <v>80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46030</v>
      </c>
      <c r="B27" s="7" t="s">
        <v>81</v>
      </c>
      <c r="C27" s="53" t="s">
        <v>72</v>
      </c>
      <c r="D27" s="9"/>
      <c r="E27" s="9">
        <f t="shared" si="2"/>
        <v>0</v>
      </c>
      <c r="F27" s="9">
        <v>297</v>
      </c>
      <c r="G27" s="9">
        <f t="shared" si="0"/>
        <v>0</v>
      </c>
      <c r="H27" s="9">
        <f t="shared" si="3"/>
        <v>0</v>
      </c>
      <c r="I27" s="9"/>
      <c r="J27" s="50" t="s">
        <v>67</v>
      </c>
      <c r="K27" s="10" t="s">
        <v>68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46051</v>
      </c>
      <c r="B28" s="7" t="s">
        <v>82</v>
      </c>
      <c r="C28" s="53" t="s">
        <v>72</v>
      </c>
      <c r="D28" s="9"/>
      <c r="E28" s="9">
        <f t="shared" si="2"/>
        <v>0</v>
      </c>
      <c r="F28" s="9">
        <v>75</v>
      </c>
      <c r="G28" s="9">
        <f t="shared" si="0"/>
        <v>75</v>
      </c>
      <c r="H28" s="9">
        <f t="shared" si="3"/>
        <v>0</v>
      </c>
      <c r="I28" s="9"/>
      <c r="J28" s="50"/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46057</v>
      </c>
      <c r="B29" s="116" t="s">
        <v>84</v>
      </c>
      <c r="C29" s="53" t="s">
        <v>74</v>
      </c>
      <c r="D29" s="9"/>
      <c r="E29" s="9">
        <f t="shared" si="2"/>
        <v>0</v>
      </c>
      <c r="F29" s="9"/>
      <c r="G29" s="9">
        <v>17968.02</v>
      </c>
      <c r="H29" s="9">
        <f t="shared" si="3"/>
        <v>0</v>
      </c>
      <c r="I29" s="9"/>
      <c r="J29" s="50">
        <v>2675296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46107</v>
      </c>
      <c r="B30" s="110" t="s">
        <v>85</v>
      </c>
      <c r="C30" s="53" t="s">
        <v>74</v>
      </c>
      <c r="D30" s="9"/>
      <c r="E30" s="9">
        <f t="shared" si="2"/>
        <v>0</v>
      </c>
      <c r="F30" s="9"/>
      <c r="G30" s="9">
        <v>27981.8</v>
      </c>
      <c r="H30" s="9">
        <f t="shared" si="3"/>
        <v>0</v>
      </c>
      <c r="I30" s="9"/>
      <c r="J30" s="50">
        <v>2675317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46198</v>
      </c>
      <c r="B31" s="7" t="s">
        <v>86</v>
      </c>
      <c r="C31" s="53" t="s">
        <v>72</v>
      </c>
      <c r="D31" s="9"/>
      <c r="E31" s="9">
        <f t="shared" si="2"/>
        <v>0</v>
      </c>
      <c r="F31" s="9">
        <v>427.68</v>
      </c>
      <c r="G31" s="9">
        <f t="shared" si="0"/>
        <v>0</v>
      </c>
      <c r="H31" s="9">
        <f t="shared" si="3"/>
        <v>0</v>
      </c>
      <c r="I31" s="9"/>
      <c r="J31" s="50" t="s">
        <v>67</v>
      </c>
      <c r="K31" s="10" t="s">
        <v>68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46198</v>
      </c>
      <c r="B32" s="7" t="s">
        <v>87</v>
      </c>
      <c r="C32" s="53" t="s">
        <v>72</v>
      </c>
      <c r="D32" s="9"/>
      <c r="E32" s="9">
        <f t="shared" si="2"/>
        <v>0</v>
      </c>
      <c r="F32" s="9">
        <v>18000</v>
      </c>
      <c r="G32" s="9">
        <f t="shared" si="0"/>
        <v>0</v>
      </c>
      <c r="H32" s="9">
        <f t="shared" si="3"/>
        <v>0</v>
      </c>
      <c r="I32" s="9"/>
      <c r="J32" s="50" t="s">
        <v>88</v>
      </c>
      <c r="K32" s="10" t="s">
        <v>89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46206</v>
      </c>
      <c r="B33" s="7" t="s">
        <v>90</v>
      </c>
      <c r="C33" s="53" t="s">
        <v>72</v>
      </c>
      <c r="D33" s="9"/>
      <c r="E33" s="9">
        <f t="shared" si="2"/>
        <v>0</v>
      </c>
      <c r="F33" s="9">
        <v>6481.8</v>
      </c>
      <c r="G33" s="9">
        <f t="shared" si="0"/>
        <v>0</v>
      </c>
      <c r="H33" s="9">
        <f t="shared" si="3"/>
        <v>0</v>
      </c>
      <c r="I33" s="9"/>
      <c r="J33" s="50" t="s">
        <v>88</v>
      </c>
      <c r="K33" s="10" t="s">
        <v>89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25239430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2026-07-20T16:26:22Z</dcterms:modified>
</cp:coreProperties>
</file>