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67F2084-CDBD-4436-9F63-4267BF106A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1" i="1" s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19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5" i="1"/>
  <c r="G24" i="1"/>
  <c r="G22" i="1"/>
  <c r="G19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19" i="1"/>
  <c r="E18" i="1"/>
  <c r="E17" i="1"/>
  <c r="E16" i="1"/>
  <c r="E15" i="1"/>
  <c r="M11" i="1"/>
  <c r="I11" i="1"/>
  <c r="D11" i="1"/>
  <c r="G18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G11" i="1" l="1"/>
  <c r="H11" i="1" s="1"/>
  <c r="L10" i="1"/>
  <c r="L12" i="1" s="1"/>
  <c r="G7" i="1" l="1"/>
</calcChain>
</file>

<file path=xl/sharedStrings.xml><?xml version="1.0" encoding="utf-8"?>
<sst xmlns="http://schemas.openxmlformats.org/spreadsheetml/2006/main" count="379" uniqueCount="102">
  <si>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</si>
  <si>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</si>
  <si>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</si>
  <si>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</si>
  <si>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</si>
  <si>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</si>
  <si>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</si>
  <si>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</si>
  <si>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</si>
  <si>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</si>
  <si>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</si>
  <si>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</si>
  <si>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</si>
  <si>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</si>
  <si>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</si>
  <si>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</si>
  <si>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</si>
  <si>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</si>
  <si>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</si>
  <si>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</si>
  <si>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</si>
  <si>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</si>
  <si>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</si>
  <si>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</si>
  <si>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</si>
  <si>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</si>
  <si>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</si>
  <si>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</si>
  <si>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</si>
  <si>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</si>
  <si>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</si>
  <si>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</si>
  <si>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</si>
  <si>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</si>
  <si>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</si>
  <si>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</si>
  <si>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</si>
  <si>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</si>
  <si>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</si>
  <si>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</si>
  <si>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</si>
  <si>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</si>
  <si>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</si>
  <si>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</si>
  <si>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</si>
  <si>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</si>
  <si>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</si>
  <si>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</si>
  <si>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</si>
  <si>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</si>
  <si>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</si>
  <si>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</si>
  <si>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</si>
  <si>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</si>
  <si>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</si>
  <si>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</si>
  <si>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</si>
  <si>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</si>
  <si>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</si>
  <si>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DHHS - JJS PROVO SCYC REPLACE ALL EXTERIOR DOOR AND WINDOW FRAMES THAT ARE RUSTED THROUGH</t>
  </si>
  <si>
    <t>3000-300-3348-FXAAA-25238430</t>
  </si>
  <si>
    <t>08610</t>
  </si>
  <si>
    <t>FY'25</t>
  </si>
  <si>
    <t>Trfr to 25238430 from FY25 GFFY Capital Improvement Funds</t>
  </si>
  <si>
    <t>IDT 25C3*008 XFER LEGAL FEES TO  21257300</t>
  </si>
  <si>
    <t>DF</t>
  </si>
  <si>
    <t>df</t>
  </si>
  <si>
    <t>DESIGN SEQUENCE - CONTRACT</t>
  </si>
  <si>
    <t>N/A</t>
  </si>
  <si>
    <t>2570081</t>
  </si>
  <si>
    <t>DESIGN SEQUENCE GAX300FC2025031851114</t>
  </si>
  <si>
    <t>UTAH STATE FIRE MARSHAL'S OFFICE GAX30025C5000128</t>
  </si>
  <si>
    <t xml:space="preserve"> IDT30026C30000004 2025 GS FY 26 CAPITAL IMPROVEMENT (HB6,SB2,SB3) - INCOME FUND</t>
  </si>
  <si>
    <t>4667</t>
  </si>
  <si>
    <t>FY'26</t>
  </si>
  <si>
    <t>Northway Mountain Division LLC CONTRACT</t>
  </si>
  <si>
    <t>CO</t>
  </si>
  <si>
    <t>HH</t>
  </si>
  <si>
    <t xml:space="preserve"> IDT30026C30000047 LEGAL FEES FROM 25238430 TO 21257300 FY26 Q2 BILLINGS</t>
  </si>
  <si>
    <t>6870</t>
  </si>
  <si>
    <t xml:space="preserve"> ITA3002600000063 DFCM Course of Construction FY26 AND PRIOR COC CAPITAL IMPROVEMENT PROJECTS 9-25-25 CI_OY</t>
  </si>
  <si>
    <t>6872</t>
  </si>
  <si>
    <t>JOHN STAHELI CONTRACT</t>
  </si>
  <si>
    <t>Northway Mountain Division LLC GAX300FC2026042769183 CONTRACT 2675258-PAY APP #1-JJYS SLATE CANYON WIN/DOOR REPAIR</t>
  </si>
  <si>
    <t>2675258</t>
  </si>
  <si>
    <t>6813</t>
  </si>
  <si>
    <t>Northway Mountain Division LLC GAX300FC2026042769184 CONTRACT 2675258-PAY APP #1-JJYS SLATE CANYON WIN/DOOR REPAIR</t>
  </si>
  <si>
    <t>2670317</t>
  </si>
  <si>
    <t>CONTRACT 2670317-SLATE CANYON JJS WINDOW AND DOOR REPLACEMENT GAX300FC2026042869231</t>
  </si>
  <si>
    <t>Northway Mountain Division LLC GAX300FC2026052970646 CONTRACT 2675258-PAY APP #2-JJYS SLATE CANYON WIN/DOOR REPAIR</t>
  </si>
  <si>
    <t>Northway Mountain Division LLC GAX300FC2026052970647 CONTRACT 2675258-PAY APP #2-JJYS SLATE CANYON WIN/DOOR REPAIR</t>
  </si>
  <si>
    <t>JOHN STAHELI GAX300FC2026060170707 CONTRACT 2670317-SLATE CANYON JJS WINDOW AND DOOR REPLACEMENT</t>
  </si>
  <si>
    <t>6873</t>
  </si>
  <si>
    <t>JOHN STAHELI GAX300FC2026062471905 CONTRACT 2670317-SLATE CANYON JJS WINDOW AND DOOR REPLACEMENT</t>
  </si>
  <si>
    <t>Northway Mountain Division LLC GAX300FC2026061271413 CONTRACT 2675258-PAY APP #3-JJYS SLATE CANYON WIN/DOOR REPAIR</t>
  </si>
  <si>
    <t>Northway Mountain Division LLC GAX300FC2026061271414 CONTRACT 2675258-PAY APP #3-JJYS SLATE CANYON WIN/DOOR REPAIR</t>
  </si>
  <si>
    <t>Northway Mountain Division LLC GAX300FC2026070272396 CONTRACT 2675258-PAY APP #4-JJYS SLATE CANYON WIN/DOOR REPAIR</t>
  </si>
  <si>
    <t>Northway Mountain Division LLC GAX300FC2026070272395 CONTRACT 2675258-PAY APP #4-JJYS SLATE CANYON WIN/DOOR REPAIR</t>
  </si>
  <si>
    <t>DESIGN SEQUENCE GAX300FC2026070672449 CONTRACT 2570081-SLATE CANYON DOOR &amp; WINDOW REPLACEMENT</t>
  </si>
  <si>
    <t>6861</t>
  </si>
  <si>
    <t>JOHN STAHELI GAX300FC2026070972724 CONTRACT 2670317-SLATE CANYON JJS WINDOW AND DOOR REPLACEMENT</t>
  </si>
  <si>
    <t>Northway Mountain Division LLC CO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</si>
</sst>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43" fontId="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B9B7E7F3-E162-4988-8635-DCD699139BE4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31" activePane="bottomLeft" state="frozen"/>
      <selection pane="bottomLeft" activeCell="J40" sqref="J40"/>
    </sheetView>
  </sheetViews>
  <sheetFormatPr defaultColWidth="8.90625" defaultRowHeight="11.4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6.1796875" style="93" bestFit="1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25238430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54108.98000000004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514085.29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SUM(D14:D1002)</f>
        <v>663664</v>
      </c>
      <c r="E11" s="13">
        <f>SUM(E14:E1002)-F11</f>
        <v>149578.71000000002</v>
      </c>
      <c r="F11" s="13">
        <f>SUM(F14:F1002)</f>
        <v>514085.29</v>
      </c>
      <c r="G11" s="13">
        <f>SUM(G14:G1002)</f>
        <v>568194.27</v>
      </c>
      <c r="H11" s="13">
        <f>+D11-G11</f>
        <v>95469.729999999981</v>
      </c>
      <c r="I11" s="13">
        <f>SUM(I14:I1002)</f>
        <v>0</v>
      </c>
      <c r="J11" s="84"/>
      <c r="K11" s="85"/>
      <c r="L11" s="106">
        <f>SUM(L13:L902)</f>
        <v>0</v>
      </c>
      <c r="M11" s="106">
        <f>SUM(M13:M1002)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514085.29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62</v>
      </c>
      <c r="B14" s="7"/>
      <c r="C14" s="53"/>
      <c r="D14" s="9"/>
      <c r="E14" s="9">
        <f t="shared" ref="E14:E7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thickBot="1">
      <c r="A15" s="6">
        <v>45516</v>
      </c>
      <c r="B15" s="115" t="s">
        <v>63</v>
      </c>
      <c r="C15" s="109" t="s">
        <v>66</v>
      </c>
      <c r="D15" s="9">
        <v>70985</v>
      </c>
      <c r="E15" s="9">
        <f t="shared" si="2"/>
        <v>70985</v>
      </c>
      <c r="F15" s="9"/>
      <c r="G15" s="9"/>
      <c r="H15" s="9">
        <f t="shared" ref="H15:H72" si="3">+D15</f>
        <v>70985</v>
      </c>
      <c r="I15" s="9"/>
      <c r="J15" s="50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45511</v>
      </c>
      <c r="B16" s="116" t="s">
        <v>64</v>
      </c>
      <c r="C16" s="53" t="s">
        <v>65</v>
      </c>
      <c r="D16" s="9"/>
      <c r="E16" s="9">
        <f t="shared" si="2"/>
        <v>0</v>
      </c>
      <c r="F16" s="9">
        <v>54</v>
      </c>
      <c r="G16" s="9">
        <f t="shared" si="0"/>
        <v>54</v>
      </c>
      <c r="H16" s="9">
        <f t="shared" si="3"/>
        <v>0</v>
      </c>
      <c r="I16" s="9"/>
      <c r="J16" s="50"/>
      <c r="K16" s="10">
        <v>6870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45562</v>
      </c>
      <c r="B17" s="7" t="s">
        <v>67</v>
      </c>
      <c r="C17" s="53" t="s">
        <v>68</v>
      </c>
      <c r="D17" s="9"/>
      <c r="E17" s="9">
        <f t="shared" si="2"/>
        <v>0</v>
      </c>
      <c r="F17" s="9"/>
      <c r="G17" s="9">
        <v>30480</v>
      </c>
      <c r="H17" s="9">
        <f t="shared" si="3"/>
        <v>0</v>
      </c>
      <c r="I17" s="9"/>
      <c r="J17" s="50" t="s">
        <v>69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45734</v>
      </c>
      <c r="B18" s="12" t="s">
        <v>70</v>
      </c>
      <c r="C18" s="53" t="s">
        <v>77</v>
      </c>
      <c r="D18" s="9"/>
      <c r="E18" s="9">
        <f t="shared" si="2"/>
        <v>0</v>
      </c>
      <c r="F18" s="9">
        <v>10454.4</v>
      </c>
      <c r="G18" s="9">
        <f t="shared" si="0"/>
        <v>0</v>
      </c>
      <c r="H18" s="9">
        <f t="shared" si="3"/>
        <v>0</v>
      </c>
      <c r="I18" s="9"/>
      <c r="J18" s="50" t="s">
        <v>69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45765</v>
      </c>
      <c r="B19" s="7" t="s">
        <v>71</v>
      </c>
      <c r="C19" s="53" t="s">
        <v>77</v>
      </c>
      <c r="D19" s="9"/>
      <c r="E19" s="9">
        <f t="shared" si="2"/>
        <v>0</v>
      </c>
      <c r="F19" s="9">
        <v>132</v>
      </c>
      <c r="G19" s="9">
        <f t="shared" si="0"/>
        <v>132</v>
      </c>
      <c r="H19" s="9">
        <f t="shared" si="3"/>
        <v>0</v>
      </c>
      <c r="I19" s="9"/>
      <c r="J19" s="50"/>
      <c r="K19" s="10">
        <v>6873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/>
      <c r="B20" s="7"/>
      <c r="C20" s="53"/>
      <c r="D20" s="9"/>
      <c r="E20" s="9"/>
      <c r="F20" s="9"/>
      <c r="G20" s="9"/>
      <c r="H20" s="9"/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46" t="s">
        <v>74</v>
      </c>
      <c r="B21" s="7"/>
      <c r="C21" s="53"/>
      <c r="D21" s="9"/>
      <c r="E21" s="9"/>
      <c r="F21" s="9"/>
      <c r="G21" s="9"/>
      <c r="H21" s="9"/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45884</v>
      </c>
      <c r="B22" s="7" t="s">
        <v>72</v>
      </c>
      <c r="C22" s="53" t="s">
        <v>77</v>
      </c>
      <c r="D22" s="9">
        <v>592679</v>
      </c>
      <c r="E22" s="9">
        <f t="shared" si="2"/>
        <v>592679</v>
      </c>
      <c r="F22" s="9"/>
      <c r="G22" s="9">
        <f t="shared" si="0"/>
        <v>0</v>
      </c>
      <c r="H22" s="9">
        <f t="shared" si="3"/>
        <v>592679</v>
      </c>
      <c r="I22" s="9"/>
      <c r="J22" s="50"/>
      <c r="K22" s="10" t="s">
        <v>73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46008</v>
      </c>
      <c r="B23" s="7" t="s">
        <v>75</v>
      </c>
      <c r="C23" s="53" t="s">
        <v>76</v>
      </c>
      <c r="D23" s="9"/>
      <c r="E23" s="9">
        <f t="shared" si="2"/>
        <v>0</v>
      </c>
      <c r="F23" s="9"/>
      <c r="G23" s="9">
        <v>524527</v>
      </c>
      <c r="H23" s="9">
        <f t="shared" si="3"/>
        <v>0</v>
      </c>
      <c r="I23" s="9"/>
      <c r="J23" s="50">
        <v>2675258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46037</v>
      </c>
      <c r="B24" s="7" t="s">
        <v>78</v>
      </c>
      <c r="C24" s="53" t="s">
        <v>77</v>
      </c>
      <c r="D24" s="9"/>
      <c r="E24" s="9">
        <f t="shared" si="2"/>
        <v>0</v>
      </c>
      <c r="F24" s="9">
        <v>475</v>
      </c>
      <c r="G24" s="9">
        <f t="shared" si="0"/>
        <v>475</v>
      </c>
      <c r="H24" s="9">
        <f t="shared" si="3"/>
        <v>0</v>
      </c>
      <c r="I24" s="9"/>
      <c r="J24" s="50"/>
      <c r="K24" s="10" t="s">
        <v>79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46051</v>
      </c>
      <c r="B25" s="7" t="s">
        <v>80</v>
      </c>
      <c r="C25" s="53" t="s">
        <v>77</v>
      </c>
      <c r="D25" s="8"/>
      <c r="E25" s="9">
        <f t="shared" si="2"/>
        <v>0</v>
      </c>
      <c r="F25" s="9">
        <v>1102</v>
      </c>
      <c r="G25" s="9">
        <f t="shared" si="0"/>
        <v>1102</v>
      </c>
      <c r="H25" s="9">
        <f t="shared" si="3"/>
        <v>0</v>
      </c>
      <c r="I25" s="9"/>
      <c r="J25" s="50"/>
      <c r="K25" s="10" t="s">
        <v>81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46064</v>
      </c>
      <c r="B26" s="116" t="s">
        <v>82</v>
      </c>
      <c r="C26" s="53" t="s">
        <v>76</v>
      </c>
      <c r="D26" s="9"/>
      <c r="E26" s="9">
        <f t="shared" si="2"/>
        <v>0</v>
      </c>
      <c r="F26" s="9"/>
      <c r="G26" s="9">
        <v>5245.27</v>
      </c>
      <c r="H26" s="9">
        <f t="shared" si="3"/>
        <v>0</v>
      </c>
      <c r="I26" s="9"/>
      <c r="J26" s="50">
        <v>2670317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46140</v>
      </c>
      <c r="B27" s="7" t="s">
        <v>83</v>
      </c>
      <c r="C27" s="53" t="s">
        <v>77</v>
      </c>
      <c r="D27" s="9"/>
      <c r="E27" s="9">
        <f t="shared" si="2"/>
        <v>0</v>
      </c>
      <c r="F27" s="9">
        <v>85064.06</v>
      </c>
      <c r="G27" s="9">
        <f t="shared" si="0"/>
        <v>0</v>
      </c>
      <c r="H27" s="9">
        <f t="shared" si="3"/>
        <v>0</v>
      </c>
      <c r="I27" s="9"/>
      <c r="J27" s="50" t="s">
        <v>84</v>
      </c>
      <c r="K27" s="10" t="s">
        <v>85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46140</v>
      </c>
      <c r="B28" s="7" t="s">
        <v>86</v>
      </c>
      <c r="C28" s="53" t="s">
        <v>77</v>
      </c>
      <c r="D28" s="9"/>
      <c r="E28" s="9">
        <f t="shared" si="2"/>
        <v>0</v>
      </c>
      <c r="F28" s="9">
        <v>4477.0600000000004</v>
      </c>
      <c r="G28" s="9">
        <f t="shared" si="0"/>
        <v>0</v>
      </c>
      <c r="H28" s="9">
        <f t="shared" si="3"/>
        <v>0</v>
      </c>
      <c r="I28" s="9"/>
      <c r="J28" s="50" t="s">
        <v>84</v>
      </c>
      <c r="K28" s="10" t="s">
        <v>85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46140</v>
      </c>
      <c r="B29" s="7" t="s">
        <v>88</v>
      </c>
      <c r="C29" s="53" t="s">
        <v>77</v>
      </c>
      <c r="D29" s="9"/>
      <c r="E29" s="9">
        <f t="shared" si="2"/>
        <v>0</v>
      </c>
      <c r="F29" s="9">
        <v>712.6</v>
      </c>
      <c r="G29" s="9">
        <f t="shared" si="0"/>
        <v>0</v>
      </c>
      <c r="H29" s="9">
        <f t="shared" si="3"/>
        <v>0</v>
      </c>
      <c r="I29" s="9"/>
      <c r="J29" s="50" t="s">
        <v>87</v>
      </c>
      <c r="K29" s="10">
        <v>6873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46172</v>
      </c>
      <c r="B30" s="108" t="s">
        <v>89</v>
      </c>
      <c r="C30" s="53" t="s">
        <v>77</v>
      </c>
      <c r="D30" s="9"/>
      <c r="E30" s="9">
        <f t="shared" si="2"/>
        <v>0</v>
      </c>
      <c r="F30" s="9">
        <v>135119.6</v>
      </c>
      <c r="G30" s="9">
        <f t="shared" si="0"/>
        <v>0</v>
      </c>
      <c r="H30" s="9">
        <f t="shared" si="3"/>
        <v>0</v>
      </c>
      <c r="I30" s="9"/>
      <c r="J30" s="50" t="s">
        <v>84</v>
      </c>
      <c r="K30" s="10" t="s">
        <v>85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46172</v>
      </c>
      <c r="B31" s="7" t="s">
        <v>90</v>
      </c>
      <c r="C31" s="53" t="s">
        <v>77</v>
      </c>
      <c r="D31" s="9"/>
      <c r="E31" s="9">
        <f t="shared" si="2"/>
        <v>0</v>
      </c>
      <c r="F31" s="9">
        <v>7111.56</v>
      </c>
      <c r="G31" s="9">
        <f t="shared" si="0"/>
        <v>0</v>
      </c>
      <c r="H31" s="9">
        <f t="shared" si="3"/>
        <v>0</v>
      </c>
      <c r="I31" s="9"/>
      <c r="J31" s="50" t="s">
        <v>84</v>
      </c>
      <c r="K31" s="10" t="s">
        <v>85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46175</v>
      </c>
      <c r="B32" s="7" t="s">
        <v>91</v>
      </c>
      <c r="C32" s="53" t="s">
        <v>77</v>
      </c>
      <c r="D32" s="9"/>
      <c r="E32" s="9">
        <f t="shared" si="2"/>
        <v>0</v>
      </c>
      <c r="F32" s="9">
        <v>221.2</v>
      </c>
      <c r="G32" s="9">
        <f t="shared" si="0"/>
        <v>0</v>
      </c>
      <c r="H32" s="9">
        <f t="shared" si="3"/>
        <v>0</v>
      </c>
      <c r="I32" s="9"/>
      <c r="J32" s="50" t="s">
        <v>87</v>
      </c>
      <c r="K32" s="10" t="s">
        <v>92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46198</v>
      </c>
      <c r="B33" s="7" t="s">
        <v>93</v>
      </c>
      <c r="C33" s="53" t="s">
        <v>77</v>
      </c>
      <c r="D33" s="9"/>
      <c r="E33" s="9">
        <f t="shared" si="2"/>
        <v>0</v>
      </c>
      <c r="F33" s="9">
        <v>442.4</v>
      </c>
      <c r="G33" s="9">
        <f t="shared" si="0"/>
        <v>0</v>
      </c>
      <c r="H33" s="9">
        <f t="shared" si="3"/>
        <v>0</v>
      </c>
      <c r="I33" s="9"/>
      <c r="J33" s="50" t="s">
        <v>87</v>
      </c>
      <c r="K33" s="10" t="s">
        <v>92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46186</v>
      </c>
      <c r="B34" s="7" t="s">
        <v>94</v>
      </c>
      <c r="C34" s="53" t="s">
        <v>77</v>
      </c>
      <c r="D34" s="9"/>
      <c r="E34" s="9">
        <f t="shared" si="2"/>
        <v>0</v>
      </c>
      <c r="F34" s="9">
        <v>160070.43</v>
      </c>
      <c r="G34" s="9">
        <f t="shared" si="0"/>
        <v>0</v>
      </c>
      <c r="H34" s="9">
        <f t="shared" si="3"/>
        <v>0</v>
      </c>
      <c r="I34" s="9"/>
      <c r="J34" s="50" t="s">
        <v>84</v>
      </c>
      <c r="K34" s="10" t="s">
        <v>85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46186</v>
      </c>
      <c r="B35" s="7" t="s">
        <v>95</v>
      </c>
      <c r="C35" s="53" t="s">
        <v>77</v>
      </c>
      <c r="D35" s="9"/>
      <c r="E35" s="9">
        <f t="shared" si="2"/>
        <v>0</v>
      </c>
      <c r="F35" s="9">
        <v>8424.76</v>
      </c>
      <c r="G35" s="9">
        <f t="shared" si="0"/>
        <v>0</v>
      </c>
      <c r="H35" s="9">
        <f t="shared" si="3"/>
        <v>0</v>
      </c>
      <c r="I35" s="9"/>
      <c r="J35" s="50" t="s">
        <v>84</v>
      </c>
      <c r="K35" s="10" t="s">
        <v>85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>
        <v>46206</v>
      </c>
      <c r="B36" s="7" t="s">
        <v>96</v>
      </c>
      <c r="C36" s="53" t="s">
        <v>77</v>
      </c>
      <c r="D36" s="9"/>
      <c r="E36" s="9">
        <f t="shared" si="2"/>
        <v>0</v>
      </c>
      <c r="F36" s="9">
        <v>4821.9399999999996</v>
      </c>
      <c r="G36" s="9">
        <f t="shared" si="0"/>
        <v>0</v>
      </c>
      <c r="H36" s="9">
        <f t="shared" si="3"/>
        <v>0</v>
      </c>
      <c r="I36" s="9"/>
      <c r="J36" s="50" t="s">
        <v>84</v>
      </c>
      <c r="K36" s="10" t="s">
        <v>85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>
        <v>46206</v>
      </c>
      <c r="B37" s="7" t="s">
        <v>97</v>
      </c>
      <c r="C37" s="53" t="s">
        <v>77</v>
      </c>
      <c r="D37" s="9"/>
      <c r="E37" s="9">
        <f t="shared" si="2"/>
        <v>0</v>
      </c>
      <c r="F37" s="9">
        <v>91616.88</v>
      </c>
      <c r="G37" s="9">
        <f t="shared" si="0"/>
        <v>0</v>
      </c>
      <c r="H37" s="9">
        <f t="shared" si="3"/>
        <v>0</v>
      </c>
      <c r="I37" s="9"/>
      <c r="J37" s="50" t="s">
        <v>84</v>
      </c>
      <c r="K37" s="10" t="s">
        <v>85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>
        <v>46210</v>
      </c>
      <c r="B38" s="7" t="s">
        <v>98</v>
      </c>
      <c r="C38" s="53" t="s">
        <v>77</v>
      </c>
      <c r="D38" s="9"/>
      <c r="E38" s="9">
        <f t="shared" si="2"/>
        <v>0</v>
      </c>
      <c r="F38" s="9">
        <v>3121.8</v>
      </c>
      <c r="G38" s="9">
        <f t="shared" si="0"/>
        <v>0</v>
      </c>
      <c r="H38" s="9">
        <f t="shared" si="3"/>
        <v>0</v>
      </c>
      <c r="I38" s="9"/>
      <c r="J38" s="50" t="s">
        <v>69</v>
      </c>
      <c r="K38" s="10" t="s">
        <v>99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>
        <v>46213</v>
      </c>
      <c r="B39" s="7" t="s">
        <v>100</v>
      </c>
      <c r="C39" s="53" t="s">
        <v>77</v>
      </c>
      <c r="D39" s="9"/>
      <c r="E39" s="9">
        <f t="shared" si="2"/>
        <v>0</v>
      </c>
      <c r="F39" s="9">
        <v>663.6</v>
      </c>
      <c r="G39" s="9">
        <f t="shared" si="0"/>
        <v>0</v>
      </c>
      <c r="H39" s="9">
        <f t="shared" si="3"/>
        <v>0</v>
      </c>
      <c r="I39" s="9"/>
      <c r="J39" s="50" t="s">
        <v>87</v>
      </c>
      <c r="K39" s="10" t="s">
        <v>92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>
        <v>46185.306319444448</v>
      </c>
      <c r="B40" s="116" t="s">
        <v>101</v>
      </c>
      <c r="C40" s="53" t="s">
        <v>76</v>
      </c>
      <c r="D40" s="9"/>
      <c r="E40" s="9">
        <f t="shared" si="2"/>
        <v>0</v>
      </c>
      <c r="F40" s="9"/>
      <c r="G40" s="9">
        <v>6179</v>
      </c>
      <c r="H40" s="9">
        <f t="shared" si="3"/>
        <v>0</v>
      </c>
      <c r="I40" s="9"/>
      <c r="J40" s="50">
        <v>2675258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49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3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ref="E73:E88" si="4">+D73</f>
        <v>0</v>
      </c>
      <c r="F73" s="9"/>
      <c r="G73" s="9">
        <f t="shared" ref="G73:G84" si="5">IF(J73&gt;0,0,F73)</f>
        <v>0</v>
      </c>
      <c r="H73" s="9">
        <f t="shared" ref="H73:H84" si="6">+D73</f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5"/>
        <v>0</v>
      </c>
      <c r="H84" s="9">
        <f t="shared" si="6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ref="G85:G100" si="7">IF(J85&gt;0,0,F85)</f>
        <v>0</v>
      </c>
      <c r="H85" s="9">
        <f t="shared" ref="H85:H100" si="8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4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ref="E89:E104" si="9">+D89</f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7"/>
        <v>0</v>
      </c>
      <c r="H100" s="9">
        <f t="shared" si="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ref="G101:G116" si="10">IF(J101&gt;0,0,F101)</f>
        <v>0</v>
      </c>
      <c r="H101" s="9">
        <f t="shared" ref="H101:H116" si="11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9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ref="E105:E120" si="12">+D105</f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0"/>
        <v>0</v>
      </c>
      <c r="H116" s="9">
        <f t="shared" si="1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ref="G117:G132" si="13">IF(J117&gt;0,0,F117)</f>
        <v>0</v>
      </c>
      <c r="H117" s="9">
        <f t="shared" ref="H117:H132" si="14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2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ref="E121:E136" si="15">+D121</f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3"/>
        <v>0</v>
      </c>
      <c r="H132" s="9">
        <f t="shared" si="1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ref="G133:G148" si="16">IF(J133&gt;0,0,F133)</f>
        <v>0</v>
      </c>
      <c r="H133" s="9">
        <f t="shared" ref="H133:H148" si="17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5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ref="E137:E152" si="18">+D137</f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6"/>
        <v>0</v>
      </c>
      <c r="H148" s="9">
        <f t="shared" si="1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ref="G149:G164" si="19">IF(J149&gt;0,0,F149)</f>
        <v>0</v>
      </c>
      <c r="H149" s="9">
        <f t="shared" ref="H149:H164" si="20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18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ref="E153:E168" si="21">+D153</f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19"/>
        <v>0</v>
      </c>
      <c r="H164" s="9">
        <f t="shared" si="2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ref="G165:G180" si="22">IF(J165&gt;0,0,F165)</f>
        <v>0</v>
      </c>
      <c r="H165" s="9">
        <f t="shared" ref="H165:H180" si="23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1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ref="E169:E184" si="24">+D169</f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2"/>
        <v>0</v>
      </c>
      <c r="H180" s="9">
        <f t="shared" si="2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ref="G181:G196" si="25">IF(J181&gt;0,0,F181)</f>
        <v>0</v>
      </c>
      <c r="H181" s="9">
        <f t="shared" ref="H181:H196" si="26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4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ref="E185:E200" si="27">+D185</f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5"/>
        <v>0</v>
      </c>
      <c r="H196" s="9">
        <f t="shared" si="2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ref="G197:G212" si="28">IF(J197&gt;0,0,F197)</f>
        <v>0</v>
      </c>
      <c r="H197" s="9">
        <f t="shared" ref="H197:H212" si="29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27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ref="E201:E216" si="30">+D201</f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28"/>
        <v>0</v>
      </c>
      <c r="H212" s="9">
        <f t="shared" si="2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ref="G213:G228" si="31">IF(J213&gt;0,0,F213)</f>
        <v>0</v>
      </c>
      <c r="H213" s="9">
        <f t="shared" ref="H213:H228" si="32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0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ref="E217:E232" si="33">+D217</f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1"/>
        <v>0</v>
      </c>
      <c r="H228" s="9">
        <f t="shared" si="3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ref="G229:G242" si="34">IF(J229&gt;0,0,F229)</f>
        <v>0</v>
      </c>
      <c r="H229" s="9">
        <f t="shared" ref="H229:H242" si="35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3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ref="E233:E242" si="36">+D233</f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 t="shared" si="36"/>
        <v>0</v>
      </c>
      <c r="F242" s="9"/>
      <c r="G242" s="9">
        <f t="shared" si="34"/>
        <v>0</v>
      </c>
      <c r="H242" s="9">
        <f t="shared" si="3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>
      <c r="B3"/>
      <c r="C3" s="15" t="s">
        <v>0</v>
      </c>
    </row>
    <row r="4" spans="2:17" ht="15.6">
      <c r="B4"/>
      <c r="C4" s="15" t="e">
        <f>+PROJECT!#REF!</f>
        <v>#REF!</v>
      </c>
    </row>
    <row r="5" spans="2:17" ht="15.6">
      <c r="B5"/>
      <c r="C5" s="36" t="s">
        <v>16</v>
      </c>
      <c r="D5" s="1">
        <f>+PROJECT!D6</f>
        <v>25238430</v>
      </c>
      <c r="E5"/>
    </row>
    <row r="6" spans="2:17" ht="15.6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2026-07-16T15:52:27Z</dcterms:modified>
</cp:coreProperties>
</file>