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BA1133FD-B2C8-4BD1-822B-BD1B1E0257E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4" i="1"/>
  <c r="G43" i="1"/>
  <c r="G42" i="1"/>
  <c r="G41" i="1"/>
  <c r="G40" i="1"/>
  <c r="G39" i="1"/>
  <c r="G38" i="1"/>
  <c r="G35" i="1"/>
  <c r="G34" i="1"/>
  <c r="G32" i="1"/>
  <c r="G31" i="1"/>
  <c r="G30" i="1"/>
  <c r="G29" i="1"/>
  <c r="G28" i="1"/>
  <c r="G27" i="1"/>
  <c r="G26" i="1"/>
  <c r="G24" i="1"/>
  <c r="G23" i="1"/>
  <c r="G22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I11" i="1"/>
  <c r="F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<sst xmlns="http://schemas.openxmlformats.org/spreadsheetml/2006/main" count="418" uniqueCount="118">
  <si>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</si>
  <si>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</si>
  <si>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</si>
  <si>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</si>
  <si>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</si>
  <si>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</si>
  <si>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</si>
  <si>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</si>
  <si>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</si>
  <si>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</si>
  <si>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</si>
  <si>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</si>
  <si>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</si>
  <si>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</si>
  <si>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</si>
  <si>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</si>
  <si>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</si>
  <si>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</si>
  <si>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</si>
  <si>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</si>
  <si>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</si>
  <si>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</si>
  <si>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</si>
  <si>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</si>
  <si>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</si>
  <si>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</si>
  <si>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</si>
  <si>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</si>
  <si>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</si>
  <si>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</si>
  <si>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</si>
  <si>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</si>
  <si>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</si>
  <si>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</si>
  <si>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</si>
  <si>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</si>
  <si>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</si>
  <si>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</si>
  <si>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</si>
  <si>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</si>
  <si>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</si>
  <si>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</si>
  <si>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</si>
  <si>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</si>
  <si>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</si>
  <si>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</si>
  <si>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</si>
  <si>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</si>
  <si>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</si>
  <si>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</si>
  <si>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</si>
  <si>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</si>
  <si>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</si>
  <si>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</si>
  <si>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</si>
  <si>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</si>
  <si>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</si>
  <si>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</si>
  <si>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</si>
  <si>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02312</t>
  </si>
  <si>
    <t>DHHS - JJS MILLCREEK HVAC AND CONTROLS UPGRADE SECOND PHASE</t>
  </si>
  <si>
    <t>3000-300-3348-FXAAA-25105430</t>
  </si>
  <si>
    <t>VAN BOERUM &amp; FRANK ASSOC INC VBFA - CONTRACT</t>
  </si>
  <si>
    <t>N/A</t>
  </si>
  <si>
    <t>2470428</t>
  </si>
  <si>
    <t>FY'25</t>
  </si>
  <si>
    <t>VBFA GAX FC2024080240652</t>
  </si>
  <si>
    <t>Trfr to 25105430 from FY25 GFFY Capital Improvement Funds</t>
  </si>
  <si>
    <t>DF</t>
  </si>
  <si>
    <t>IDT 25C3*007 XFER LEGAL FEES TO 21257300</t>
  </si>
  <si>
    <t>VBFA GAX FC2024091142263</t>
  </si>
  <si>
    <t>VBFA GAX FC2024100743647</t>
  </si>
  <si>
    <t>VBFA GAX FC2024120546366</t>
  </si>
  <si>
    <t>SALMON MECHANICAL LLC - CONTRACT</t>
  </si>
  <si>
    <t>2575274</t>
  </si>
  <si>
    <t>VBFA GAX FC2025010347560</t>
  </si>
  <si>
    <t>EH</t>
  </si>
  <si>
    <t>ITA30025*56 DFCM CofC Dec 2024</t>
  </si>
  <si>
    <t>HH</t>
  </si>
  <si>
    <t>Salmon Mechanical LLC GAX300FC2025032151328</t>
  </si>
  <si>
    <t>Salmon Mechanical LLC GAX300FC2025032151329</t>
  </si>
  <si>
    <t xml:space="preserve"> 2575274</t>
  </si>
  <si>
    <t>6813</t>
  </si>
  <si>
    <t>Salmon Mechanical LLC GAX300FC2025032851646</t>
  </si>
  <si>
    <t>Salmon Mechanical LLC GAX300FC2025032851647</t>
  </si>
  <si>
    <t>VAN BOERUM &amp; FRANK ASSOCIATES INC GAX300FC2025040852030</t>
  </si>
  <si>
    <t xml:space="preserve"> 2470428</t>
  </si>
  <si>
    <t>6861</t>
  </si>
  <si>
    <t>CO</t>
  </si>
  <si>
    <t>SALMON MECH CO 001</t>
  </si>
  <si>
    <t>Salmon Mechanical LLC GAX300FC2025050253177</t>
  </si>
  <si>
    <t>Salmon Mechanical LLC GAX300FC2025050253178</t>
  </si>
  <si>
    <t>SALMON MECH CO 002</t>
  </si>
  <si>
    <t>SALMON MECH CO 003</t>
  </si>
  <si>
    <t>VBFA-BNA CORPORATION GAX30025C2000418 CONTRACT 2470428-JJS MILLCREEK HVAC AND CONTROLS UPGRD PH II</t>
  </si>
  <si>
    <t>VBFA-BNA CORPORATION GAX30025C2000441 CONTRACT 2470428-JJS MILLCREEK HVAC AND CONTROLS UPGRADE PHASE II</t>
  </si>
  <si>
    <t>Salmon Mechanical LLC GAX300FC2025062555823 CONTRACT 2575274-PAY APP #4-JJS MILLCREEK HVAC AND CONTROLS UPGRD PH 2</t>
  </si>
  <si>
    <t>Salmon Mechanical LLC GAX300FC2025062555824 CONTRACT 2575274-PAY APP #4-JJS MILLCREEK HVAC AND CONTROLS UPGRD PH 2</t>
  </si>
  <si>
    <t>VBFA-BNA CORPORATION GAX30025C2000492 CONTRACT 2470428-JJS MILLCREEK HVAC AND CONTROLS UPGRD PH II</t>
  </si>
  <si>
    <t>Salmon Mechanical LLC GAX300FC2025072957490 CONTRACT 2575274-PAY APP #5-JJS MILLCREEK HVAC AND CONTROLS UPGRD PH 2</t>
  </si>
  <si>
    <t>13/25</t>
  </si>
  <si>
    <t>Salmon Mechanical LLC GAX300FC2025072957491 CONTRACT 2575274-PAY APP #5-JJS MILLCREEK HVAC AND CONTROLS UPGRD PH 2</t>
  </si>
  <si>
    <t>Salmon Mechanical LLC GAX300FC2025082058358 CONTRACT 2575274-PAY APP #6-JJS MILLCREEK HVAC AND CONTROLS UPGRD PH 2</t>
  </si>
  <si>
    <t>FY'26</t>
  </si>
  <si>
    <t>Salmon Mechanical LLC GAX300FC2025082058359 CONTRACT 2575274-PAY APP #6-JJS MILLCREEK HVAC AND CONTROLS UPGRD PH 2</t>
  </si>
  <si>
    <t>SALMON MECH CO 004</t>
  </si>
  <si>
    <t>WEST COAST CODE CONSULTANTS INC GAX300FC2025082658604 PO 231420-FINAL-JJS MILLCREEK YC HVAC &amp; CONTROLS PH2 FINAL</t>
  </si>
  <si>
    <t>6873</t>
  </si>
  <si>
    <t>VAN BOERUM &amp; FRANK ASSOCIATES INC GAX300FC2025090959173 CONTRACT 2470428-JJS MILLCREEK HVAC AND CONTROLS UPGRD PH II</t>
  </si>
  <si>
    <t>Salmon Mechanical LLC GAX300FC2025092459834 CONTRACT 2575274-PAY APP #7-JJS MILLCREEK HVAC AND CONTROLS UPGRD PH 2</t>
  </si>
  <si>
    <t>VAN BOERUM &amp; FRANK ASSOCIATES INC GAX300FC2026031067180 CONTRACT 2470428-JJS MILLCREEK HVAC AND CONTROLS UPGRD PH II</t>
  </si>
  <si>
    <t>CLOSED</t>
  </si>
  <si>
    <t xml:space="preserve"> IDT30026000000009 PROJ CLOSE INSPECTIONS FROM 25105430 TO 20473300</t>
  </si>
  <si>
    <t>4667</t>
  </si>
  <si>
    <t xml:space="preserve"> IDT30026000000009 PROJ CLOSE CONT FROM 25105430 TO 21138300</t>
  </si>
  <si>
    <t>4663</t>
  </si>
  <si>
    <t xml:space="preserve"> IDT30026000000009 PROJ CLOSE PROJ RES FROM 25105430 TO 21137300</t>
  </si>
  <si>
    <t>4665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</si>
</sst>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8" fontId="5" fillId="0" borderId="0" xfId="2" applyNumberFormat="1" applyFont="1" applyProtection="1"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00780A3-B858-426E-89F1-666A468C9A4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89331DA7-8FFC-48B8-9518-F7DF97D033A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41" activePane="bottomLeft" state="frozen"/>
      <selection pane="bottomLeft" activeCell="C57" sqref="C57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25105430</v>
      </c>
      <c r="E6" s="4" t="s">
        <v>111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636721.05999999994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SUM(D14:D1002)</f>
        <v>636721.06000000006</v>
      </c>
      <c r="E11" s="13">
        <f>SUM(E14:E1002)-F11</f>
        <v>0</v>
      </c>
      <c r="F11" s="13">
        <f>SUM(F14:F1002)</f>
        <v>636721.05999999994</v>
      </c>
      <c r="G11" s="13">
        <f>SUM(G14:G1002)</f>
        <v>636721.06000000006</v>
      </c>
      <c r="H11" s="13">
        <f>+D11-G11</f>
        <v>0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636721.05999999994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45385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49000</v>
      </c>
      <c r="H15" s="9">
        <f t="shared" ref="H15:H72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115">
        <v>45506</v>
      </c>
      <c r="B19" s="7" t="s">
        <v>66</v>
      </c>
      <c r="C19" s="53" t="s">
        <v>68</v>
      </c>
      <c r="D19" s="9"/>
      <c r="E19" s="9">
        <f t="shared" si="2"/>
        <v>0</v>
      </c>
      <c r="F19" s="9">
        <v>5350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6" t="s">
        <v>67</v>
      </c>
      <c r="C20" s="53" t="s">
        <v>68</v>
      </c>
      <c r="D20" s="9">
        <v>680380</v>
      </c>
      <c r="E20" s="9">
        <f t="shared" si="2"/>
        <v>680380</v>
      </c>
      <c r="F20" s="9"/>
      <c r="G20" s="9">
        <f t="shared" si="0"/>
        <v>0</v>
      </c>
      <c r="H20" s="9">
        <f t="shared" si="3"/>
        <v>680380</v>
      </c>
      <c r="I20" s="9"/>
      <c r="J20" s="50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45511</v>
      </c>
      <c r="B21" s="117" t="s">
        <v>69</v>
      </c>
      <c r="C21" s="53" t="s">
        <v>68</v>
      </c>
      <c r="D21" s="9"/>
      <c r="E21" s="9">
        <f t="shared" si="2"/>
        <v>0</v>
      </c>
      <c r="F21" s="9">
        <v>550</v>
      </c>
      <c r="G21" s="9">
        <f t="shared" si="0"/>
        <v>550</v>
      </c>
      <c r="H21" s="9">
        <f t="shared" si="3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45546</v>
      </c>
      <c r="B22" s="7" t="s">
        <v>70</v>
      </c>
      <c r="C22" s="53" t="s">
        <v>68</v>
      </c>
      <c r="D22" s="9"/>
      <c r="E22" s="9">
        <f t="shared" si="2"/>
        <v>0</v>
      </c>
      <c r="F22" s="9">
        <v>7800</v>
      </c>
      <c r="G22" s="9">
        <f t="shared" si="0"/>
        <v>0</v>
      </c>
      <c r="H22" s="9">
        <f t="shared" si="3"/>
        <v>0</v>
      </c>
      <c r="I22" s="9"/>
      <c r="J22" s="50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45572</v>
      </c>
      <c r="B23" s="7" t="s">
        <v>71</v>
      </c>
      <c r="C23" s="53" t="s">
        <v>68</v>
      </c>
      <c r="D23" s="8"/>
      <c r="E23" s="9">
        <f t="shared" si="2"/>
        <v>0</v>
      </c>
      <c r="F23" s="9">
        <v>17600</v>
      </c>
      <c r="G23" s="9">
        <f t="shared" si="0"/>
        <v>0</v>
      </c>
      <c r="H23" s="9">
        <f t="shared" si="3"/>
        <v>0</v>
      </c>
      <c r="I23" s="9"/>
      <c r="J23" s="50" t="s">
        <v>64</v>
      </c>
      <c r="K23" s="10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45631</v>
      </c>
      <c r="B24" s="7" t="s">
        <v>72</v>
      </c>
      <c r="C24" s="53" t="s">
        <v>76</v>
      </c>
      <c r="D24" s="9"/>
      <c r="E24" s="9">
        <f t="shared" si="2"/>
        <v>0</v>
      </c>
      <c r="F24" s="9">
        <v>6000</v>
      </c>
      <c r="G24" s="9">
        <f t="shared" si="0"/>
        <v>0</v>
      </c>
      <c r="H24" s="9">
        <f t="shared" si="3"/>
        <v>0</v>
      </c>
      <c r="I24" s="9"/>
      <c r="J24" s="50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45639</v>
      </c>
      <c r="B25" s="7" t="s">
        <v>73</v>
      </c>
      <c r="C25" s="53" t="s">
        <v>63</v>
      </c>
      <c r="D25" s="9"/>
      <c r="E25" s="9">
        <f t="shared" si="2"/>
        <v>0</v>
      </c>
      <c r="F25" s="9"/>
      <c r="G25" s="9">
        <v>562231</v>
      </c>
      <c r="H25" s="9">
        <f t="shared" si="3"/>
        <v>0</v>
      </c>
      <c r="I25" s="9"/>
      <c r="J25" s="50" t="s">
        <v>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45660</v>
      </c>
      <c r="B26" s="7" t="s">
        <v>75</v>
      </c>
      <c r="C26" s="53" t="s">
        <v>76</v>
      </c>
      <c r="D26" s="9"/>
      <c r="E26" s="9">
        <f t="shared" si="2"/>
        <v>0</v>
      </c>
      <c r="F26" s="9">
        <v>2450</v>
      </c>
      <c r="G26" s="9">
        <f t="shared" si="0"/>
        <v>0</v>
      </c>
      <c r="H26" s="9">
        <f t="shared" si="3"/>
        <v>0</v>
      </c>
      <c r="I26" s="9"/>
      <c r="J26" s="50" t="s">
        <v>64</v>
      </c>
      <c r="K26" s="10">
        <v>6861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45692</v>
      </c>
      <c r="B27" s="7" t="s">
        <v>77</v>
      </c>
      <c r="C27" s="53" t="s">
        <v>78</v>
      </c>
      <c r="D27" s="9"/>
      <c r="E27" s="9">
        <f t="shared" si="2"/>
        <v>0</v>
      </c>
      <c r="F27" s="9">
        <v>1208.8</v>
      </c>
      <c r="G27" s="9">
        <f t="shared" si="0"/>
        <v>1208.8</v>
      </c>
      <c r="H27" s="9">
        <f t="shared" si="3"/>
        <v>0</v>
      </c>
      <c r="I27" s="9"/>
      <c r="J27" s="50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45737</v>
      </c>
      <c r="B28" s="108" t="s">
        <v>79</v>
      </c>
      <c r="C28" s="53" t="s">
        <v>78</v>
      </c>
      <c r="D28" s="9"/>
      <c r="E28" s="9">
        <f t="shared" si="2"/>
        <v>0</v>
      </c>
      <c r="F28" s="9">
        <v>222680</v>
      </c>
      <c r="G28" s="9">
        <f t="shared" si="0"/>
        <v>0</v>
      </c>
      <c r="H28" s="9">
        <f t="shared" si="3"/>
        <v>0</v>
      </c>
      <c r="I28" s="9"/>
      <c r="J28" s="50" t="s">
        <v>81</v>
      </c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45737</v>
      </c>
      <c r="B29" s="7" t="s">
        <v>80</v>
      </c>
      <c r="C29" s="53" t="s">
        <v>78</v>
      </c>
      <c r="D29" s="9"/>
      <c r="E29" s="9">
        <f t="shared" si="2"/>
        <v>0</v>
      </c>
      <c r="F29" s="9">
        <v>11720</v>
      </c>
      <c r="G29" s="9">
        <f t="shared" si="0"/>
        <v>0</v>
      </c>
      <c r="H29" s="9">
        <f t="shared" si="3"/>
        <v>0</v>
      </c>
      <c r="I29" s="9"/>
      <c r="J29" s="50" t="s">
        <v>81</v>
      </c>
      <c r="K29" s="10" t="s">
        <v>82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45744</v>
      </c>
      <c r="B30" s="7" t="s">
        <v>83</v>
      </c>
      <c r="C30" s="53" t="s">
        <v>78</v>
      </c>
      <c r="D30" s="9"/>
      <c r="E30" s="9">
        <f t="shared" si="2"/>
        <v>0</v>
      </c>
      <c r="F30" s="9">
        <v>17100</v>
      </c>
      <c r="G30" s="9">
        <f t="shared" si="0"/>
        <v>0</v>
      </c>
      <c r="H30" s="9">
        <f t="shared" si="3"/>
        <v>0</v>
      </c>
      <c r="I30" s="9"/>
      <c r="J30" s="50" t="s">
        <v>81</v>
      </c>
      <c r="K30" s="10" t="s">
        <v>82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45744</v>
      </c>
      <c r="B31" s="7" t="s">
        <v>84</v>
      </c>
      <c r="C31" s="53" t="s">
        <v>78</v>
      </c>
      <c r="D31" s="9"/>
      <c r="E31" s="9">
        <f t="shared" si="2"/>
        <v>0</v>
      </c>
      <c r="F31" s="9">
        <v>900</v>
      </c>
      <c r="G31" s="9">
        <f t="shared" si="0"/>
        <v>0</v>
      </c>
      <c r="H31" s="9">
        <f t="shared" si="3"/>
        <v>0</v>
      </c>
      <c r="I31" s="9"/>
      <c r="J31" s="50" t="s">
        <v>81</v>
      </c>
      <c r="K31" s="10" t="s">
        <v>82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45755</v>
      </c>
      <c r="B32" s="7" t="s">
        <v>85</v>
      </c>
      <c r="C32" s="53" t="s">
        <v>78</v>
      </c>
      <c r="D32" s="9"/>
      <c r="E32" s="9">
        <f t="shared" si="2"/>
        <v>0</v>
      </c>
      <c r="F32" s="9">
        <v>2450</v>
      </c>
      <c r="G32" s="9">
        <f t="shared" si="0"/>
        <v>0</v>
      </c>
      <c r="H32" s="9">
        <f t="shared" si="3"/>
        <v>0</v>
      </c>
      <c r="I32" s="9"/>
      <c r="J32" s="50" t="s">
        <v>86</v>
      </c>
      <c r="K32" s="10" t="s">
        <v>87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>
        <v>45764</v>
      </c>
      <c r="B33" s="7" t="s">
        <v>89</v>
      </c>
      <c r="C33" s="53" t="s">
        <v>88</v>
      </c>
      <c r="D33" s="9"/>
      <c r="E33" s="9">
        <f t="shared" si="2"/>
        <v>0</v>
      </c>
      <c r="F33" s="9"/>
      <c r="G33" s="9">
        <v>8009.41</v>
      </c>
      <c r="H33" s="9">
        <f t="shared" si="3"/>
        <v>0</v>
      </c>
      <c r="I33" s="9"/>
      <c r="J33" s="50" t="s">
        <v>81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>
        <v>45779</v>
      </c>
      <c r="B34" s="7" t="s">
        <v>90</v>
      </c>
      <c r="C34" s="53" t="s">
        <v>78</v>
      </c>
      <c r="D34" s="9"/>
      <c r="E34" s="9">
        <f t="shared" si="2"/>
        <v>0</v>
      </c>
      <c r="F34" s="9">
        <v>181450</v>
      </c>
      <c r="G34" s="9">
        <f t="shared" si="0"/>
        <v>0</v>
      </c>
      <c r="H34" s="9">
        <f t="shared" si="3"/>
        <v>0</v>
      </c>
      <c r="I34" s="9"/>
      <c r="J34" s="50" t="s">
        <v>74</v>
      </c>
      <c r="K34" s="10" t="s">
        <v>82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45779</v>
      </c>
      <c r="B35" s="7" t="s">
        <v>91</v>
      </c>
      <c r="C35" s="53" t="s">
        <v>78</v>
      </c>
      <c r="D35" s="9"/>
      <c r="E35" s="9">
        <f t="shared" si="2"/>
        <v>0</v>
      </c>
      <c r="F35" s="9">
        <v>9550</v>
      </c>
      <c r="G35" s="9">
        <f t="shared" si="0"/>
        <v>0</v>
      </c>
      <c r="H35" s="9">
        <f t="shared" si="3"/>
        <v>0</v>
      </c>
      <c r="I35" s="9"/>
      <c r="J35" s="50" t="s">
        <v>74</v>
      </c>
      <c r="K35" s="10" t="s">
        <v>82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45783.649398148147</v>
      </c>
      <c r="B36" s="7" t="s">
        <v>92</v>
      </c>
      <c r="C36" s="53" t="s">
        <v>88</v>
      </c>
      <c r="D36" s="9"/>
      <c r="E36" s="9">
        <f t="shared" si="2"/>
        <v>0</v>
      </c>
      <c r="F36" s="9"/>
      <c r="G36" s="9">
        <v>11894.73</v>
      </c>
      <c r="H36" s="9">
        <f t="shared" si="3"/>
        <v>0</v>
      </c>
      <c r="I36" s="9"/>
      <c r="J36" s="50" t="s">
        <v>74</v>
      </c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45800.489930555559</v>
      </c>
      <c r="B37" s="7" t="s">
        <v>93</v>
      </c>
      <c r="C37" s="53" t="s">
        <v>88</v>
      </c>
      <c r="D37" s="9"/>
      <c r="E37" s="9">
        <f t="shared" si="2"/>
        <v>0</v>
      </c>
      <c r="F37" s="9"/>
      <c r="G37" s="9">
        <v>1599.65</v>
      </c>
      <c r="H37" s="9">
        <f t="shared" si="3"/>
        <v>0</v>
      </c>
      <c r="I37" s="9"/>
      <c r="J37" s="50" t="s">
        <v>74</v>
      </c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45813</v>
      </c>
      <c r="B38" s="7" t="s">
        <v>94</v>
      </c>
      <c r="C38" s="53" t="s">
        <v>78</v>
      </c>
      <c r="D38" s="9"/>
      <c r="E38" s="9">
        <f t="shared" si="2"/>
        <v>0</v>
      </c>
      <c r="F38" s="9">
        <v>1470</v>
      </c>
      <c r="G38" s="9">
        <f t="shared" si="0"/>
        <v>0</v>
      </c>
      <c r="H38" s="9">
        <f t="shared" si="3"/>
        <v>0</v>
      </c>
      <c r="I38" s="9"/>
      <c r="J38" s="50" t="s">
        <v>64</v>
      </c>
      <c r="K38" s="10" t="s">
        <v>87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45820</v>
      </c>
      <c r="B39" s="7" t="s">
        <v>95</v>
      </c>
      <c r="C39" s="53" t="s">
        <v>78</v>
      </c>
      <c r="D39" s="9"/>
      <c r="E39" s="9">
        <f t="shared" si="2"/>
        <v>0</v>
      </c>
      <c r="F39" s="9">
        <v>1960</v>
      </c>
      <c r="G39" s="9">
        <f t="shared" si="0"/>
        <v>0</v>
      </c>
      <c r="H39" s="9">
        <f t="shared" si="3"/>
        <v>0</v>
      </c>
      <c r="I39" s="9"/>
      <c r="J39" s="50" t="s">
        <v>64</v>
      </c>
      <c r="K39" s="10" t="s">
        <v>87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45834</v>
      </c>
      <c r="B40" s="7" t="s">
        <v>96</v>
      </c>
      <c r="C40" s="53" t="s">
        <v>78</v>
      </c>
      <c r="D40" s="9"/>
      <c r="E40" s="9">
        <f t="shared" si="2"/>
        <v>0</v>
      </c>
      <c r="F40" s="9">
        <v>113800.89</v>
      </c>
      <c r="G40" s="9">
        <f t="shared" si="0"/>
        <v>0</v>
      </c>
      <c r="H40" s="9">
        <f t="shared" si="3"/>
        <v>0</v>
      </c>
      <c r="I40" s="9"/>
      <c r="J40" s="50" t="s">
        <v>74</v>
      </c>
      <c r="K40" s="10" t="s">
        <v>82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45834</v>
      </c>
      <c r="B41" s="7" t="s">
        <v>97</v>
      </c>
      <c r="C41" s="53" t="s">
        <v>78</v>
      </c>
      <c r="D41" s="9"/>
      <c r="E41" s="9">
        <f t="shared" si="2"/>
        <v>0</v>
      </c>
      <c r="F41" s="9">
        <v>5989.52</v>
      </c>
      <c r="G41" s="9">
        <f t="shared" si="0"/>
        <v>0</v>
      </c>
      <c r="H41" s="9">
        <f t="shared" si="3"/>
        <v>0</v>
      </c>
      <c r="I41" s="9"/>
      <c r="J41" s="50" t="s">
        <v>74</v>
      </c>
      <c r="K41" s="10" t="s">
        <v>82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 t="s">
        <v>100</v>
      </c>
      <c r="B42" s="7" t="s">
        <v>98</v>
      </c>
      <c r="C42" s="53" t="s">
        <v>78</v>
      </c>
      <c r="D42" s="9"/>
      <c r="E42" s="9">
        <f t="shared" si="2"/>
        <v>0</v>
      </c>
      <c r="F42" s="9">
        <v>1960</v>
      </c>
      <c r="G42" s="9">
        <f t="shared" si="0"/>
        <v>0</v>
      </c>
      <c r="H42" s="9">
        <f t="shared" si="3"/>
        <v>0</v>
      </c>
      <c r="I42" s="9"/>
      <c r="J42" s="50" t="s">
        <v>64</v>
      </c>
      <c r="K42" s="10" t="s">
        <v>87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 t="s">
        <v>100</v>
      </c>
      <c r="B43" s="7" t="s">
        <v>99</v>
      </c>
      <c r="C43" s="53" t="s">
        <v>78</v>
      </c>
      <c r="D43" s="9"/>
      <c r="E43" s="9">
        <f t="shared" si="2"/>
        <v>0</v>
      </c>
      <c r="F43" s="9">
        <v>19517.16</v>
      </c>
      <c r="G43" s="9">
        <f t="shared" si="0"/>
        <v>0</v>
      </c>
      <c r="H43" s="9">
        <f t="shared" si="3"/>
        <v>0</v>
      </c>
      <c r="I43" s="9"/>
      <c r="J43" s="50" t="s">
        <v>74</v>
      </c>
      <c r="K43" s="10" t="s">
        <v>82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 t="s">
        <v>100</v>
      </c>
      <c r="B44" s="49" t="s">
        <v>101</v>
      </c>
      <c r="C44" s="53" t="s">
        <v>78</v>
      </c>
      <c r="D44" s="9"/>
      <c r="E44" s="9">
        <f t="shared" si="2"/>
        <v>0</v>
      </c>
      <c r="F44" s="9">
        <v>1027.22</v>
      </c>
      <c r="G44" s="9">
        <f t="shared" si="0"/>
        <v>0</v>
      </c>
      <c r="H44" s="9">
        <f t="shared" si="3"/>
        <v>0</v>
      </c>
      <c r="I44" s="9"/>
      <c r="J44" s="50" t="s">
        <v>74</v>
      </c>
      <c r="K44" s="10" t="s">
        <v>82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/>
      <c r="D45" s="9"/>
      <c r="E45" s="9"/>
      <c r="F45" s="9"/>
      <c r="G45" s="9"/>
      <c r="H45" s="9"/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46" t="s">
        <v>103</v>
      </c>
      <c r="B46" s="49"/>
      <c r="C46" s="53"/>
      <c r="D46" s="9"/>
      <c r="E46" s="9"/>
      <c r="F46" s="9"/>
      <c r="G46" s="9"/>
      <c r="H46" s="9"/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>
        <v>45890</v>
      </c>
      <c r="B47" s="7" t="s">
        <v>102</v>
      </c>
      <c r="C47" s="53" t="s">
        <v>78</v>
      </c>
      <c r="D47" s="9"/>
      <c r="E47" s="9">
        <f t="shared" si="2"/>
        <v>0</v>
      </c>
      <c r="F47" s="9">
        <v>1800.13</v>
      </c>
      <c r="G47" s="9">
        <f t="shared" si="0"/>
        <v>0</v>
      </c>
      <c r="H47" s="9">
        <f t="shared" si="3"/>
        <v>0</v>
      </c>
      <c r="I47" s="9"/>
      <c r="J47" s="50" t="s">
        <v>74</v>
      </c>
      <c r="K47" s="10" t="s">
        <v>82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>
        <v>45890</v>
      </c>
      <c r="B48" s="7" t="s">
        <v>104</v>
      </c>
      <c r="C48" s="53" t="s">
        <v>78</v>
      </c>
      <c r="D48" s="9"/>
      <c r="E48" s="9">
        <f t="shared" si="2"/>
        <v>0</v>
      </c>
      <c r="F48" s="9">
        <v>94.74</v>
      </c>
      <c r="G48" s="9">
        <f t="shared" si="0"/>
        <v>0</v>
      </c>
      <c r="H48" s="9">
        <f t="shared" si="3"/>
        <v>0</v>
      </c>
      <c r="I48" s="9"/>
      <c r="J48" s="50" t="s">
        <v>74</v>
      </c>
      <c r="K48" s="10" t="s">
        <v>82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>
        <v>45874</v>
      </c>
      <c r="B49" s="7" t="s">
        <v>105</v>
      </c>
      <c r="C49" s="53" t="s">
        <v>88</v>
      </c>
      <c r="D49" s="9"/>
      <c r="E49" s="9">
        <f t="shared" si="2"/>
        <v>0</v>
      </c>
      <c r="F49" s="9"/>
      <c r="G49" s="9">
        <v>1894.97</v>
      </c>
      <c r="H49" s="9">
        <f t="shared" si="3"/>
        <v>0</v>
      </c>
      <c r="I49" s="9"/>
      <c r="J49" s="50" t="s">
        <v>74</v>
      </c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>
        <v>45896</v>
      </c>
      <c r="B50" s="7" t="s">
        <v>106</v>
      </c>
      <c r="C50" s="53" t="s">
        <v>78</v>
      </c>
      <c r="D50" s="9"/>
      <c r="E50" s="9">
        <f t="shared" si="2"/>
        <v>0</v>
      </c>
      <c r="F50" s="9">
        <v>332.5</v>
      </c>
      <c r="G50" s="9">
        <f t="shared" si="0"/>
        <v>332.5</v>
      </c>
      <c r="H50" s="9">
        <f t="shared" si="3"/>
        <v>0</v>
      </c>
      <c r="I50" s="9"/>
      <c r="J50" s="50"/>
      <c r="K50" s="10" t="s">
        <v>107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>
        <v>45910</v>
      </c>
      <c r="B51" s="7" t="s">
        <v>108</v>
      </c>
      <c r="C51" s="53" t="s">
        <v>78</v>
      </c>
      <c r="D51" s="9"/>
      <c r="E51" s="9">
        <f t="shared" si="2"/>
        <v>0</v>
      </c>
      <c r="F51" s="9">
        <v>980</v>
      </c>
      <c r="G51" s="9">
        <f t="shared" si="0"/>
        <v>0</v>
      </c>
      <c r="H51" s="9">
        <f t="shared" si="3"/>
        <v>0</v>
      </c>
      <c r="I51" s="9"/>
      <c r="J51" s="50" t="s">
        <v>64</v>
      </c>
      <c r="K51" s="10" t="s">
        <v>87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>
        <v>45925</v>
      </c>
      <c r="B52" s="7" t="s">
        <v>109</v>
      </c>
      <c r="C52" s="53" t="s">
        <v>78</v>
      </c>
      <c r="D52" s="9"/>
      <c r="E52" s="9">
        <f t="shared" si="2"/>
        <v>0</v>
      </c>
      <c r="F52" s="9">
        <v>0.1</v>
      </c>
      <c r="G52" s="9">
        <f t="shared" si="0"/>
        <v>0</v>
      </c>
      <c r="H52" s="9">
        <f t="shared" si="3"/>
        <v>0</v>
      </c>
      <c r="I52" s="9"/>
      <c r="J52" s="50" t="s">
        <v>74</v>
      </c>
      <c r="K52" s="10" t="s">
        <v>82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>
        <v>46092</v>
      </c>
      <c r="B53" s="7" t="s">
        <v>110</v>
      </c>
      <c r="C53" s="53" t="s">
        <v>78</v>
      </c>
      <c r="D53" s="9"/>
      <c r="E53" s="9">
        <f t="shared" si="2"/>
        <v>0</v>
      </c>
      <c r="F53" s="9">
        <v>980</v>
      </c>
      <c r="G53" s="9">
        <f t="shared" si="0"/>
        <v>0</v>
      </c>
      <c r="H53" s="9">
        <f t="shared" si="3"/>
        <v>0</v>
      </c>
      <c r="I53" s="9"/>
      <c r="J53" s="50" t="s">
        <v>64</v>
      </c>
      <c r="K53" s="10" t="s">
        <v>87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>
        <v>46106</v>
      </c>
      <c r="B54" s="7" t="s">
        <v>112</v>
      </c>
      <c r="C54" s="53" t="s">
        <v>78</v>
      </c>
      <c r="D54" s="9">
        <v>-5167.5</v>
      </c>
      <c r="E54" s="9">
        <f t="shared" si="2"/>
        <v>-5167.5</v>
      </c>
      <c r="F54" s="9"/>
      <c r="G54" s="9">
        <f t="shared" si="0"/>
        <v>0</v>
      </c>
      <c r="H54" s="9">
        <f t="shared" si="3"/>
        <v>-5167.5</v>
      </c>
      <c r="I54" s="9"/>
      <c r="J54" s="50"/>
      <c r="K54" s="10" t="s">
        <v>113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>
        <v>46106</v>
      </c>
      <c r="B55" s="7" t="s">
        <v>114</v>
      </c>
      <c r="C55" s="53" t="s">
        <v>78</v>
      </c>
      <c r="D55" s="9">
        <v>-25717.439999999999</v>
      </c>
      <c r="E55" s="9">
        <f t="shared" si="2"/>
        <v>-25717.439999999999</v>
      </c>
      <c r="F55" s="9"/>
      <c r="G55" s="9">
        <f t="shared" si="0"/>
        <v>0</v>
      </c>
      <c r="H55" s="9">
        <f t="shared" si="3"/>
        <v>-25717.439999999999</v>
      </c>
      <c r="I55" s="9"/>
      <c r="J55" s="50"/>
      <c r="K55" s="10" t="s">
        <v>115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>
        <v>46106</v>
      </c>
      <c r="B56" s="7" t="s">
        <v>116</v>
      </c>
      <c r="C56" s="53" t="s">
        <v>78</v>
      </c>
      <c r="D56" s="9">
        <v>-12774</v>
      </c>
      <c r="E56" s="9">
        <f t="shared" si="2"/>
        <v>-12774</v>
      </c>
      <c r="F56" s="9"/>
      <c r="G56" s="9">
        <f t="shared" si="0"/>
        <v>0</v>
      </c>
      <c r="H56" s="9">
        <f t="shared" si="3"/>
        <v>-12774</v>
      </c>
      <c r="I56" s="9"/>
      <c r="J56" s="50"/>
      <c r="K56" s="10" t="s">
        <v>117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25105430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2026-03-25T15:03:20Z</dcterms:modified>
</cp:coreProperties>
</file>