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FY2026\3000\3348\"/>
    </mc:Choice>
  </mc:AlternateContent>
  <xr:revisionPtr revIDLastSave="0" documentId="13_ncr:1_{ACBBEDF5-2D74-42E4-A1C5-10A716072EA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PROJECT!$A$13:$K$30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1" i="1" l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6" i="1"/>
  <c r="H25" i="1"/>
  <c r="H24" i="1"/>
  <c r="H23" i="1"/>
  <c r="H22" i="1"/>
  <c r="H21" i="1"/>
  <c r="H20" i="1"/>
  <c r="H19" i="1"/>
  <c r="H18" i="1"/>
  <c r="H17" i="1"/>
  <c r="H16" i="1"/>
  <c r="H15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4" i="1"/>
  <c r="G23" i="1"/>
  <c r="G21" i="1"/>
  <c r="G20" i="1"/>
  <c r="G19" i="1"/>
  <c r="G18" i="1"/>
  <c r="G17" i="1"/>
  <c r="G16" i="1"/>
  <c r="E71" i="1"/>
  <c r="E70" i="1"/>
  <c r="E69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6" i="1"/>
  <c r="E25" i="1"/>
  <c r="E24" i="1"/>
  <c r="E23" i="1"/>
  <c r="E22" i="1"/>
  <c r="E21" i="1"/>
  <c r="E20" i="1"/>
  <c r="E19" i="1"/>
  <c r="E18" i="1"/>
  <c r="E17" i="1"/>
  <c r="E16" i="1"/>
  <c r="E15" i="1"/>
  <c r="M11" i="1"/>
  <c r="I11" i="1"/>
  <c r="F11" i="1"/>
  <c r="L10" i="1" s="1"/>
  <c r="D11" i="1"/>
  <c r="L12" i="1" l="1"/>
  <c r="H14" i="1"/>
  <c r="G14" i="1"/>
  <c r="E14" i="1"/>
  <c r="M12" i="1" l="1"/>
  <c r="I7" i="1" l="1"/>
  <c r="C4" i="2"/>
  <c r="D5" i="2"/>
  <c r="H16" i="2"/>
  <c r="H52" i="2"/>
  <c r="G52" i="2"/>
  <c r="Q19" i="2"/>
  <c r="Q16" i="2"/>
  <c r="Q17" i="2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E241" i="1"/>
  <c r="G241" i="1"/>
  <c r="H24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90" i="1"/>
  <c r="G90" i="1"/>
  <c r="H90" i="1"/>
  <c r="E242" i="1"/>
  <c r="G242" i="1"/>
  <c r="H242" i="1"/>
  <c r="H13" i="1"/>
  <c r="G13" i="1"/>
  <c r="E13" i="1"/>
  <c r="G11" i="1" l="1"/>
  <c r="G7" i="1" s="1"/>
  <c r="E11" i="1"/>
  <c r="H53" i="2"/>
  <c r="Q18" i="2"/>
  <c r="H11" i="1" l="1"/>
</calcChain>
</file>

<file path=xl/sharedStrings.xml><?xml version="1.0" encoding="utf-8"?>
<sst xmlns="http://schemas.openxmlformats.org/spreadsheetml/2006/main" count="348" uniqueCount="86">
  <si>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</si>
  <si>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</si>
  <si>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</si>
  <si>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</si>
  <si>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</si>
  <si>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</si>
  <si>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</si>
  <si>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</si>
  <si>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</si>
  <si>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</si>
  <si>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</si>
  <si>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</si>
  <si>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</si>
  <si>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</si>
  <si>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</si>
  <si>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</si>
  <si>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</si>
  <si>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</si>
  <si>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</si>
  <si>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</si>
  <si>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</si>
  <si>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</si>
  <si>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</si>
  <si>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</si>
  <si>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</si>
  <si>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</si>
  <si>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</si>
  <si>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</si>
  <si>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</si>
  <si>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</si>
  <si>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</si>
  <si>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</si>
  <si>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</si>
  <si>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</si>
  <si>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</si>
  <si>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</si>
  <si>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</si>
  <si>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</si>
  <si>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</si>
  <si>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</si>
  <si>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</si>
  <si>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</si>
  <si>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</si>
  <si>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</si>
  <si>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</si>
  <si>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</si>
  <si>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</si>
  <si>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</si>
  <si>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</si>
  <si>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</si>
  <si>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</si>
  <si>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</si>
  <si>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</si>
  <si>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</si>
  <si>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</si>
  <si>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</si>
  <si>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</si>
  <si>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FY'24</t>
  </si>
  <si>
    <t>DHHS - JJS MILLCREEK YOUTH CENTER DOOR RE-KEY</t>
  </si>
  <si>
    <t>GFFY2025</t>
  </si>
  <si>
    <t>3000-300-3348-FXAAA-25104430</t>
  </si>
  <si>
    <t>02312</t>
  </si>
  <si>
    <t>CML SECURITY, LLC - CONTRACT</t>
  </si>
  <si>
    <t>N/A</t>
  </si>
  <si>
    <t>2475516</t>
  </si>
  <si>
    <t>FY/25</t>
  </si>
  <si>
    <t>ITA 25*007 COFC INS</t>
  </si>
  <si>
    <t>Trfr to 25104430 from FY25 GFFY Capital Improvement Funds</t>
  </si>
  <si>
    <t>DF</t>
  </si>
  <si>
    <t>IDT 25C3*007 XFER LEGAL FEES TO 21257300</t>
  </si>
  <si>
    <t>CML SECURITY     CO 001</t>
  </si>
  <si>
    <t>CO</t>
  </si>
  <si>
    <t>CML SECURITY GAX FC2024091642573</t>
  </si>
  <si>
    <t>CML SECURITY, LLC GAX300FC2025041752477</t>
  </si>
  <si>
    <t>6813</t>
  </si>
  <si>
    <t>HH</t>
  </si>
  <si>
    <t>CML SECURITY     CO 002</t>
  </si>
  <si>
    <t>CML SECURITY     CO 003</t>
  </si>
  <si>
    <t>13/25</t>
  </si>
  <si>
    <t>CML SECURITY, LLC GAX300FC2025093060122 CONTRACT 2475516 PAY APP #3-MILLCREEK YTH CTR LOCKS CYLINDERS</t>
  </si>
  <si>
    <t>FY/26</t>
  </si>
  <si>
    <t>PROJ CLOSE CONT FROM 25104430 TO 21138300</t>
  </si>
  <si>
    <t>PROJ CLOSE INSPECTIONS FROM 25104430 TO 20473300</t>
  </si>
  <si>
    <t>PROJ CLOSE PROJ RES FROM 25104430 TO 21137300</t>
  </si>
  <si>
    <t>CLOSED</t>
  </si>
  <si>
    <t>PROJECT CLOSED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</si>
</sst>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5" formatCode="&quot;$&quot;#,##0_);\(&quot;$&quot;#,##0\)"/>
    <numFmt numFmtId="7" formatCode="&quot;$&quot;#,##0.00_);\(&quot;$&quot;#,##0.00\)"/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20">
    <font>
      <sz val="12"/>
      <name val="Helv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sz val="8"/>
      <color theme="1"/>
      <name val="Andale WT"/>
      <family val="2"/>
    </font>
    <font>
      <sz val="9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rgb="FFCCCCCC"/>
      </left>
      <right style="medium">
        <color rgb="FFCCCCCC"/>
      </right>
      <top/>
      <bottom style="medium">
        <color rgb="FFCCCCCC"/>
      </bottom>
      <diagonal/>
    </border>
  </borders>
  <cellStyleXfs count="9">
    <xf numFmtId="164" fontId="0" fillId="0" borderId="0"/>
    <xf numFmtId="164" fontId="4" fillId="0" borderId="0" applyProtection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44" fontId="2" fillId="0" borderId="0" applyFont="0" applyFill="0" applyBorder="0" applyAlignment="0" applyProtection="0"/>
    <xf numFmtId="0" fontId="3" fillId="0" borderId="0"/>
    <xf numFmtId="0" fontId="3" fillId="0" borderId="0"/>
    <xf numFmtId="0" fontId="1" fillId="0" borderId="0"/>
  </cellStyleXfs>
  <cellXfs count="119">
    <xf numFmtId="164" fontId="0" fillId="0" borderId="0" xfId="0"/>
    <xf numFmtId="164" fontId="4" fillId="0" borderId="0" xfId="0" applyFont="1"/>
    <xf numFmtId="37" fontId="6" fillId="0" borderId="0" xfId="0" applyNumberFormat="1" applyFont="1" applyAlignment="1" applyProtection="1">
      <alignment horizontal="left"/>
      <protection locked="0"/>
    </xf>
    <xf numFmtId="17" fontId="7" fillId="0" borderId="0" xfId="0" applyNumberFormat="1" applyFont="1" applyAlignment="1" applyProtection="1">
      <alignment horizontal="center"/>
      <protection locked="0"/>
    </xf>
    <xf numFmtId="164" fontId="6" fillId="0" borderId="0" xfId="0" applyFont="1" applyProtection="1">
      <protection locked="0"/>
    </xf>
    <xf numFmtId="1" fontId="6" fillId="0" borderId="0" xfId="0" applyNumberFormat="1" applyFont="1" applyAlignment="1" applyProtection="1">
      <alignment horizontal="center"/>
      <protection locked="0"/>
    </xf>
    <xf numFmtId="17" fontId="5" fillId="0" borderId="0" xfId="2" applyNumberFormat="1" applyFont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left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1" fontId="5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Protection="1">
      <protection locked="0"/>
    </xf>
    <xf numFmtId="43" fontId="8" fillId="0" borderId="0" xfId="2" applyFont="1" applyBorder="1" applyProtection="1">
      <protection locked="0"/>
    </xf>
    <xf numFmtId="43" fontId="6" fillId="0" borderId="1" xfId="2" applyFont="1" applyBorder="1" applyProtection="1">
      <protection locked="0"/>
    </xf>
    <xf numFmtId="164" fontId="9" fillId="0" borderId="0" xfId="0" applyFont="1" applyAlignment="1">
      <alignment horizontal="left"/>
    </xf>
    <xf numFmtId="164" fontId="10" fillId="0" borderId="0" xfId="0" applyFont="1" applyAlignment="1">
      <alignment horizontal="left"/>
    </xf>
    <xf numFmtId="164" fontId="4" fillId="0" borderId="0" xfId="0" applyFont="1" applyAlignment="1">
      <alignment horizontal="left"/>
    </xf>
    <xf numFmtId="5" fontId="4" fillId="0" borderId="0" xfId="0" applyNumberFormat="1" applyFont="1"/>
    <xf numFmtId="7" fontId="4" fillId="0" borderId="0" xfId="0" applyNumberFormat="1" applyFont="1"/>
    <xf numFmtId="5" fontId="4" fillId="0" borderId="2" xfId="0" applyNumberFormat="1" applyFont="1" applyBorder="1"/>
    <xf numFmtId="164" fontId="9" fillId="0" borderId="0" xfId="0" applyFont="1"/>
    <xf numFmtId="5" fontId="9" fillId="0" borderId="0" xfId="0" applyNumberFormat="1" applyFont="1"/>
    <xf numFmtId="5" fontId="9" fillId="0" borderId="2" xfId="0" applyNumberFormat="1" applyFont="1" applyBorder="1" applyAlignment="1">
      <alignment horizontal="center"/>
    </xf>
    <xf numFmtId="5" fontId="9" fillId="0" borderId="2" xfId="0" applyNumberFormat="1" applyFont="1" applyBorder="1" applyAlignment="1">
      <alignment horizontal="right"/>
    </xf>
    <xf numFmtId="5" fontId="4" fillId="0" borderId="0" xfId="0" applyNumberFormat="1" applyFont="1" applyAlignment="1">
      <alignment horizontal="left"/>
    </xf>
    <xf numFmtId="7" fontId="9" fillId="0" borderId="0" xfId="0" applyNumberFormat="1" applyFont="1"/>
    <xf numFmtId="164" fontId="4" fillId="0" borderId="2" xfId="0" applyFont="1" applyBorder="1"/>
    <xf numFmtId="164" fontId="9" fillId="0" borderId="2" xfId="0" applyFont="1" applyBorder="1" applyAlignment="1">
      <alignment horizontal="left"/>
    </xf>
    <xf numFmtId="164" fontId="9" fillId="0" borderId="2" xfId="0" applyFont="1" applyBorder="1"/>
    <xf numFmtId="5" fontId="9" fillId="0" borderId="2" xfId="0" applyNumberFormat="1" applyFont="1" applyBorder="1"/>
    <xf numFmtId="164" fontId="9" fillId="0" borderId="3" xfId="0" applyFont="1" applyBorder="1" applyAlignment="1">
      <alignment horizontal="left"/>
    </xf>
    <xf numFmtId="164" fontId="9" fillId="0" borderId="3" xfId="0" applyFont="1" applyBorder="1"/>
    <xf numFmtId="5" fontId="9" fillId="0" borderId="3" xfId="0" applyNumberFormat="1" applyFont="1" applyBorder="1"/>
    <xf numFmtId="7" fontId="9" fillId="0" borderId="3" xfId="0" applyNumberFormat="1" applyFont="1" applyBorder="1"/>
    <xf numFmtId="164" fontId="4" fillId="0" borderId="3" xfId="0" applyFont="1" applyBorder="1"/>
    <xf numFmtId="164" fontId="9" fillId="0" borderId="0" xfId="0" applyFont="1" applyAlignment="1">
      <alignment horizontal="right"/>
    </xf>
    <xf numFmtId="165" fontId="4" fillId="0" borderId="0" xfId="0" applyNumberFormat="1" applyFont="1"/>
    <xf numFmtId="164" fontId="10" fillId="0" borderId="0" xfId="0" quotePrefix="1" applyFont="1" applyAlignment="1">
      <alignment horizontal="center"/>
    </xf>
    <xf numFmtId="164" fontId="4" fillId="0" borderId="0" xfId="0" quotePrefix="1" applyFont="1" applyAlignment="1">
      <alignment horizontal="left"/>
    </xf>
    <xf numFmtId="164" fontId="10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6" fillId="0" borderId="4" xfId="0" applyFont="1" applyBorder="1" applyProtection="1">
      <protection locked="0"/>
    </xf>
    <xf numFmtId="164" fontId="6" fillId="0" borderId="1" xfId="0" applyFont="1" applyBorder="1" applyAlignment="1" applyProtection="1">
      <alignment horizontal="center"/>
      <protection locked="0"/>
    </xf>
    <xf numFmtId="164" fontId="6" fillId="0" borderId="5" xfId="0" applyFont="1" applyBorder="1" applyProtection="1">
      <protection locked="0"/>
    </xf>
    <xf numFmtId="17" fontId="8" fillId="0" borderId="0" xfId="2" applyNumberFormat="1" applyFont="1" applyAlignment="1" applyProtection="1">
      <alignment horizontal="center"/>
      <protection locked="0"/>
    </xf>
    <xf numFmtId="17" fontId="11" fillId="0" borderId="0" xfId="2" applyNumberFormat="1" applyFont="1" applyAlignment="1" applyProtection="1">
      <alignment horizontal="center"/>
      <protection locked="0"/>
    </xf>
    <xf numFmtId="43" fontId="7" fillId="0" borderId="1" xfId="2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5" fillId="0" borderId="0" xfId="2" applyNumberFormat="1" applyFont="1" applyBorder="1" applyAlignment="1" applyProtection="1">
      <alignment horizontal="left"/>
      <protection locked="0"/>
    </xf>
    <xf numFmtId="49" fontId="5" fillId="0" borderId="0" xfId="2" applyNumberFormat="1" applyFont="1" applyBorder="1" applyAlignment="1" applyProtection="1">
      <alignment horizontal="center"/>
      <protection locked="0"/>
    </xf>
    <xf numFmtId="49" fontId="13" fillId="0" borderId="0" xfId="0" applyNumberFormat="1" applyFont="1" applyAlignment="1" applyProtection="1">
      <alignment horizontal="left"/>
      <protection locked="0"/>
    </xf>
    <xf numFmtId="49" fontId="13" fillId="0" borderId="0" xfId="0" applyNumberFormat="1" applyFont="1" applyAlignment="1" applyProtection="1">
      <alignment horizontal="center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17" fontId="5" fillId="0" borderId="0" xfId="0" applyNumberFormat="1" applyFont="1" applyAlignment="1" applyProtection="1">
      <alignment horizontal="center"/>
      <protection locked="0"/>
    </xf>
    <xf numFmtId="164" fontId="5" fillId="0" borderId="0" xfId="0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49" fontId="5" fillId="0" borderId="0" xfId="0" applyNumberFormat="1" applyFont="1" applyAlignment="1" applyProtection="1">
      <alignment horizontal="right"/>
      <protection locked="0"/>
    </xf>
    <xf numFmtId="164" fontId="11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6" fillId="0" borderId="6" xfId="0" applyNumberFormat="1" applyFont="1" applyBorder="1" applyAlignment="1" applyProtection="1">
      <alignment horizontal="left"/>
      <protection locked="0"/>
    </xf>
    <xf numFmtId="49" fontId="13" fillId="0" borderId="7" xfId="0" applyNumberFormat="1" applyFont="1" applyBorder="1" applyAlignment="1" applyProtection="1">
      <alignment horizontal="center"/>
      <protection locked="0"/>
    </xf>
    <xf numFmtId="164" fontId="6" fillId="0" borderId="7" xfId="0" applyFont="1" applyBorder="1" applyAlignment="1" applyProtection="1">
      <alignment horizontal="center"/>
      <protection locked="0"/>
    </xf>
    <xf numFmtId="49" fontId="6" fillId="0" borderId="7" xfId="0" applyNumberFormat="1" applyFont="1" applyBorder="1" applyAlignment="1" applyProtection="1">
      <alignment horizontal="left"/>
      <protection locked="0"/>
    </xf>
    <xf numFmtId="1" fontId="6" fillId="0" borderId="7" xfId="0" applyNumberFormat="1" applyFont="1" applyBorder="1" applyAlignment="1" applyProtection="1">
      <alignment horizontal="left"/>
      <protection locked="0"/>
    </xf>
    <xf numFmtId="164" fontId="6" fillId="0" borderId="4" xfId="0" applyFont="1" applyBorder="1" applyAlignment="1" applyProtection="1">
      <alignment horizontal="center"/>
      <protection locked="0"/>
    </xf>
    <xf numFmtId="49" fontId="13" fillId="0" borderId="1" xfId="0" applyNumberFormat="1" applyFont="1" applyBorder="1" applyAlignment="1" applyProtection="1">
      <alignment horizontal="center"/>
      <protection locked="0"/>
    </xf>
    <xf numFmtId="164" fontId="6" fillId="0" borderId="1" xfId="0" applyFont="1" applyBorder="1" applyAlignment="1" applyProtection="1">
      <alignment horizontal="center" vertical="center" wrapText="1"/>
      <protection locked="0"/>
    </xf>
    <xf numFmtId="166" fontId="6" fillId="0" borderId="1" xfId="0" applyNumberFormat="1" applyFont="1" applyBorder="1" applyAlignment="1" applyProtection="1">
      <alignment horizontal="center" vertical="center" wrapText="1"/>
      <protection locked="0"/>
    </xf>
    <xf numFmtId="166" fontId="6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6" fillId="0" borderId="1" xfId="0" applyNumberFormat="1" applyFont="1" applyBorder="1" applyAlignment="1" applyProtection="1">
      <alignment horizontal="center" vertical="center" wrapText="1"/>
      <protection locked="0"/>
    </xf>
    <xf numFmtId="1" fontId="6" fillId="0" borderId="1" xfId="0" applyNumberFormat="1" applyFont="1" applyBorder="1" applyAlignment="1" applyProtection="1">
      <alignment horizontal="center" vertical="center" wrapText="1"/>
      <protection locked="0"/>
    </xf>
    <xf numFmtId="164" fontId="6" fillId="0" borderId="0" xfId="0" applyFont="1" applyAlignment="1" applyProtection="1">
      <alignment horizontal="center"/>
      <protection locked="0"/>
    </xf>
    <xf numFmtId="44" fontId="5" fillId="0" borderId="0" xfId="5" applyFont="1" applyAlignment="1" applyProtection="1">
      <alignment horizontal="center"/>
      <protection locked="0"/>
    </xf>
    <xf numFmtId="44" fontId="5" fillId="0" borderId="6" xfId="5" applyFont="1" applyBorder="1" applyAlignment="1" applyProtection="1">
      <alignment horizontal="center"/>
      <protection locked="0"/>
    </xf>
    <xf numFmtId="49" fontId="12" fillId="0" borderId="7" xfId="5" applyNumberFormat="1" applyFont="1" applyBorder="1" applyAlignment="1" applyProtection="1">
      <alignment horizontal="center"/>
      <protection locked="0"/>
    </xf>
    <xf numFmtId="44" fontId="5" fillId="0" borderId="7" xfId="5" applyFont="1" applyBorder="1" applyProtection="1">
      <protection locked="0"/>
    </xf>
    <xf numFmtId="49" fontId="5" fillId="0" borderId="7" xfId="5" applyNumberFormat="1" applyFont="1" applyBorder="1" applyAlignment="1" applyProtection="1">
      <alignment horizontal="center"/>
      <protection locked="0"/>
    </xf>
    <xf numFmtId="44" fontId="5" fillId="0" borderId="7" xfId="5" applyFont="1" applyBorder="1" applyAlignment="1" applyProtection="1">
      <alignment horizontal="center"/>
      <protection locked="0"/>
    </xf>
    <xf numFmtId="44" fontId="5" fillId="0" borderId="0" xfId="5" applyFont="1" applyBorder="1" applyProtection="1">
      <protection locked="0"/>
    </xf>
    <xf numFmtId="44" fontId="5" fillId="0" borderId="0" xfId="5" applyFont="1" applyProtection="1">
      <protection locked="0"/>
    </xf>
    <xf numFmtId="43" fontId="6" fillId="0" borderId="9" xfId="2" quotePrefix="1" applyFont="1" applyBorder="1" applyAlignment="1" applyProtection="1">
      <alignment horizontal="right"/>
      <protection locked="0"/>
    </xf>
    <xf numFmtId="49" fontId="13" fillId="0" borderId="0" xfId="2" applyNumberFormat="1" applyFont="1" applyBorder="1" applyAlignment="1" applyProtection="1">
      <alignment horizontal="center"/>
      <protection locked="0"/>
    </xf>
    <xf numFmtId="49" fontId="8" fillId="0" borderId="0" xfId="2" applyNumberFormat="1" applyFont="1" applyBorder="1" applyAlignment="1" applyProtection="1">
      <alignment horizontal="center"/>
      <protection locked="0"/>
    </xf>
    <xf numFmtId="1" fontId="8" fillId="0" borderId="0" xfId="2" applyNumberFormat="1" applyFont="1" applyBorder="1" applyAlignment="1" applyProtection="1">
      <alignment horizontal="center"/>
      <protection locked="0"/>
    </xf>
    <xf numFmtId="43" fontId="6" fillId="0" borderId="0" xfId="2" applyFont="1" applyBorder="1" applyProtection="1">
      <protection locked="0"/>
    </xf>
    <xf numFmtId="43" fontId="6" fillId="0" borderId="0" xfId="2" applyFont="1" applyProtection="1">
      <protection locked="0"/>
    </xf>
    <xf numFmtId="164" fontId="6" fillId="0" borderId="4" xfId="0" applyFont="1" applyBorder="1" applyAlignment="1" applyProtection="1">
      <alignment horizontal="center" vertical="center" wrapText="1"/>
      <protection locked="0"/>
    </xf>
    <xf numFmtId="49" fontId="13" fillId="0" borderId="1" xfId="2" applyNumberFormat="1" applyFont="1" applyBorder="1" applyAlignment="1" applyProtection="1">
      <alignment horizontal="center"/>
      <protection locked="0"/>
    </xf>
    <xf numFmtId="49" fontId="6" fillId="0" borderId="1" xfId="2" applyNumberFormat="1" applyFont="1" applyBorder="1" applyAlignment="1" applyProtection="1">
      <alignment horizontal="center"/>
      <protection locked="0"/>
    </xf>
    <xf numFmtId="1" fontId="6" fillId="0" borderId="1" xfId="2" applyNumberFormat="1" applyFont="1" applyBorder="1" applyAlignment="1" applyProtection="1">
      <alignment horizontal="center"/>
      <protection locked="0"/>
    </xf>
    <xf numFmtId="43" fontId="6" fillId="0" borderId="5" xfId="2" applyFont="1" applyBorder="1" applyProtection="1">
      <protection locked="0"/>
    </xf>
    <xf numFmtId="49" fontId="5" fillId="0" borderId="0" xfId="0" applyNumberFormat="1" applyFont="1" applyAlignment="1" applyProtection="1">
      <alignment horizontal="center"/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64" fontId="11" fillId="0" borderId="0" xfId="0" applyFont="1" applyProtection="1">
      <protection locked="0"/>
    </xf>
    <xf numFmtId="167" fontId="6" fillId="0" borderId="0" xfId="2" applyNumberFormat="1" applyFont="1" applyProtection="1">
      <protection locked="0"/>
    </xf>
    <xf numFmtId="167" fontId="6" fillId="0" borderId="0" xfId="2" applyNumberFormat="1" applyFont="1" applyAlignment="1" applyProtection="1">
      <alignment horizontal="center"/>
      <protection locked="0"/>
    </xf>
    <xf numFmtId="167" fontId="6" fillId="0" borderId="11" xfId="2" applyNumberFormat="1" applyFont="1" applyBorder="1" applyProtection="1">
      <protection locked="0"/>
    </xf>
    <xf numFmtId="167" fontId="6" fillId="0" borderId="0" xfId="2" applyNumberFormat="1" applyFont="1" applyBorder="1" applyProtection="1">
      <protection locked="0"/>
    </xf>
    <xf numFmtId="167" fontId="6" fillId="0" borderId="0" xfId="2" applyNumberFormat="1" applyFont="1" applyBorder="1" applyAlignment="1" applyProtection="1">
      <alignment horizontal="center"/>
      <protection locked="0"/>
    </xf>
    <xf numFmtId="37" fontId="6" fillId="0" borderId="0" xfId="0" applyNumberFormat="1" applyFont="1" applyProtection="1">
      <protection locked="0"/>
    </xf>
    <xf numFmtId="43" fontId="6" fillId="0" borderId="8" xfId="2" applyFont="1" applyBorder="1" applyProtection="1">
      <protection locked="0"/>
    </xf>
    <xf numFmtId="43" fontId="6" fillId="0" borderId="5" xfId="2" applyFont="1" applyBorder="1" applyAlignment="1" applyProtection="1">
      <alignment horizontal="center"/>
      <protection locked="0"/>
    </xf>
    <xf numFmtId="43" fontId="6" fillId="0" borderId="0" xfId="2" applyFont="1" applyBorder="1" applyAlignment="1" applyProtection="1">
      <alignment horizontal="center"/>
      <protection locked="0"/>
    </xf>
    <xf numFmtId="43" fontId="5" fillId="0" borderId="8" xfId="2" applyFont="1" applyBorder="1" applyProtection="1">
      <protection locked="0"/>
    </xf>
    <xf numFmtId="43" fontId="5" fillId="0" borderId="10" xfId="2" applyFont="1" applyBorder="1" applyProtection="1">
      <protection locked="0"/>
    </xf>
    <xf numFmtId="164" fontId="14" fillId="0" borderId="0" xfId="0" applyFont="1" applyProtection="1">
      <protection locked="0"/>
    </xf>
    <xf numFmtId="164" fontId="15" fillId="0" borderId="0" xfId="0" applyFont="1"/>
    <xf numFmtId="49" fontId="17" fillId="0" borderId="0" xfId="2" applyNumberFormat="1" applyFont="1" applyBorder="1" applyAlignment="1" applyProtection="1">
      <alignment horizontal="center"/>
      <protection locked="0"/>
    </xf>
    <xf numFmtId="164" fontId="16" fillId="0" borderId="0" xfId="0" applyFont="1"/>
    <xf numFmtId="37" fontId="6" fillId="0" borderId="0" xfId="0" quotePrefix="1" applyNumberFormat="1" applyFont="1" applyAlignment="1" applyProtection="1">
      <alignment horizontal="right"/>
      <protection locked="0"/>
    </xf>
    <xf numFmtId="37" fontId="6" fillId="0" borderId="0" xfId="0" applyNumberFormat="1" applyFont="1" applyAlignment="1" applyProtection="1">
      <alignment horizontal="right"/>
      <protection locked="0"/>
    </xf>
    <xf numFmtId="44" fontId="6" fillId="0" borderId="0" xfId="5" applyFont="1" applyBorder="1" applyProtection="1">
      <protection locked="0"/>
    </xf>
    <xf numFmtId="49" fontId="6" fillId="0" borderId="0" xfId="0" quotePrefix="1" applyNumberFormat="1" applyFont="1" applyAlignment="1" applyProtection="1">
      <alignment horizontal="left"/>
      <protection locked="0"/>
    </xf>
    <xf numFmtId="43" fontId="6" fillId="0" borderId="0" xfId="2" quotePrefix="1" applyFont="1" applyBorder="1" applyAlignment="1" applyProtection="1">
      <alignment horizontal="left"/>
      <protection locked="0"/>
    </xf>
    <xf numFmtId="43" fontId="6" fillId="0" borderId="0" xfId="2" applyFont="1" applyBorder="1" applyAlignment="1" applyProtection="1">
      <alignment horizontal="left"/>
      <protection locked="0"/>
    </xf>
    <xf numFmtId="164" fontId="18" fillId="0" borderId="12" xfId="0" applyFont="1" applyBorder="1" applyAlignment="1">
      <alignment horizontal="left" vertical="top"/>
    </xf>
    <xf numFmtId="8" fontId="5" fillId="0" borderId="0" xfId="2" applyNumberFormat="1" applyFont="1" applyBorder="1" applyProtection="1">
      <protection locked="0"/>
    </xf>
    <xf numFmtId="43" fontId="19" fillId="0" borderId="0" xfId="2" applyFont="1" applyBorder="1" applyAlignment="1" applyProtection="1">
      <alignment horizontal="left"/>
      <protection locked="0"/>
    </xf>
  </cellXfs>
  <cellStyles count="9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Normal 2" xfId="8" xr:uid="{6C9EB761-5372-4E7F-8F11-8459B0FD0F94}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2"/>
  <sheetViews>
    <sheetView tabSelected="1" zoomScaleNormal="75" workbookViewId="0">
      <pane ySplit="12" topLeftCell="A24" activePane="bottomLeft" state="frozen"/>
      <selection pane="bottomLeft" activeCell="C30" sqref="C30"/>
    </sheetView>
  </sheetViews>
  <sheetFormatPr defaultColWidth="8.90625" defaultRowHeight="11.4"/>
  <cols>
    <col min="1" max="1" width="5.81640625" style="53" customWidth="1"/>
    <col min="2" max="2" width="81.54296875" style="54" bestFit="1" customWidth="1"/>
    <col min="3" max="3" width="3.81640625" style="55" customWidth="1"/>
    <col min="4" max="4" width="14.6328125" style="56" customWidth="1"/>
    <col min="5" max="9" width="10.453125" style="56" customWidth="1"/>
    <col min="10" max="10" width="5.90625" style="92" customWidth="1"/>
    <col min="11" max="11" width="5.90625" style="93" customWidth="1"/>
    <col min="12" max="12" width="9.81640625" style="56" customWidth="1"/>
    <col min="13" max="16384" width="8.90625" style="56"/>
  </cols>
  <sheetData>
    <row r="1" spans="1:254" ht="15.6">
      <c r="H1" s="94" t="s">
        <v>37</v>
      </c>
      <c r="J1" s="57"/>
      <c r="K1" s="58"/>
      <c r="L1" s="59"/>
      <c r="M1" s="59"/>
      <c r="N1" s="59"/>
    </row>
    <row r="2" spans="1:254" s="4" customFormat="1" ht="14.1" customHeight="1">
      <c r="A2" s="3"/>
      <c r="B2" s="2" t="s">
        <v>0</v>
      </c>
      <c r="C2" s="51"/>
      <c r="D2" s="100"/>
      <c r="H2" s="4" t="s">
        <v>47</v>
      </c>
      <c r="I2" s="95"/>
      <c r="J2" s="96"/>
      <c r="K2" s="5"/>
      <c r="L2" s="59"/>
      <c r="M2" s="59"/>
      <c r="N2" s="59"/>
    </row>
    <row r="3" spans="1:254" s="4" customFormat="1" ht="14.1" customHeight="1">
      <c r="A3" s="3"/>
      <c r="B3" s="110" t="s">
        <v>1</v>
      </c>
      <c r="C3" s="50"/>
      <c r="D3" s="4" t="s">
        <v>59</v>
      </c>
      <c r="H3" s="4" t="s">
        <v>48</v>
      </c>
      <c r="I3" s="95"/>
      <c r="J3" s="96"/>
      <c r="K3" s="5"/>
      <c r="L3" s="59"/>
      <c r="M3" s="59"/>
      <c r="N3" s="59"/>
    </row>
    <row r="4" spans="1:254" s="4" customFormat="1" ht="14.1" customHeight="1">
      <c r="A4" s="3"/>
      <c r="B4" s="111" t="s">
        <v>54</v>
      </c>
      <c r="C4" s="50"/>
      <c r="D4" s="113" t="s">
        <v>61</v>
      </c>
      <c r="H4" s="4" t="s">
        <v>49</v>
      </c>
      <c r="I4" s="95"/>
      <c r="J4" s="96"/>
      <c r="K4" s="5"/>
      <c r="L4" s="59"/>
      <c r="M4" s="59"/>
      <c r="N4" s="59"/>
    </row>
    <row r="5" spans="1:254" s="4" customFormat="1" ht="14.1" customHeight="1">
      <c r="A5" s="3"/>
      <c r="B5" s="2" t="s">
        <v>2</v>
      </c>
      <c r="C5" s="51"/>
      <c r="D5" s="107" t="s">
        <v>58</v>
      </c>
      <c r="H5" s="4" t="s">
        <v>50</v>
      </c>
      <c r="I5" s="95"/>
      <c r="J5" s="96"/>
      <c r="K5" s="5"/>
      <c r="L5" s="59"/>
      <c r="M5" s="59"/>
      <c r="N5" s="59"/>
    </row>
    <row r="6" spans="1:254" s="4" customFormat="1" ht="14.1" customHeight="1" thickBot="1">
      <c r="A6" s="3"/>
      <c r="B6" s="2" t="s">
        <v>3</v>
      </c>
      <c r="C6" s="51"/>
      <c r="D6" s="106">
        <v>25104430</v>
      </c>
      <c r="E6" s="4" t="s">
        <v>84</v>
      </c>
      <c r="H6" s="4" t="s">
        <v>53</v>
      </c>
      <c r="I6" s="97"/>
      <c r="J6" s="96"/>
      <c r="K6" s="5"/>
      <c r="L6" s="59"/>
      <c r="M6" s="59"/>
      <c r="N6" s="59"/>
    </row>
    <row r="7" spans="1:254" s="4" customFormat="1" ht="14.1" customHeight="1">
      <c r="A7" s="3"/>
      <c r="B7" s="2" t="s">
        <v>4</v>
      </c>
      <c r="C7" s="51"/>
      <c r="D7" s="109" t="s">
        <v>60</v>
      </c>
      <c r="G7" s="112">
        <f>+G11-F11</f>
        <v>0</v>
      </c>
      <c r="H7" s="4" t="s">
        <v>51</v>
      </c>
      <c r="I7" s="98">
        <f>SUM(I2:I6)</f>
        <v>0</v>
      </c>
      <c r="J7" s="99"/>
      <c r="K7" s="5"/>
      <c r="L7" s="41"/>
      <c r="M7" s="42"/>
      <c r="N7" s="43"/>
    </row>
    <row r="8" spans="1:254" s="4" customFormat="1" ht="14.1" customHeight="1">
      <c r="A8" s="3"/>
      <c r="B8" s="60"/>
      <c r="C8" s="61"/>
      <c r="D8" s="62"/>
      <c r="E8" s="62" t="s">
        <v>5</v>
      </c>
      <c r="F8" s="62"/>
      <c r="G8" s="62"/>
      <c r="H8" s="62"/>
      <c r="I8" s="62" t="s">
        <v>6</v>
      </c>
      <c r="J8" s="63" t="s">
        <v>45</v>
      </c>
      <c r="K8" s="64" t="s">
        <v>46</v>
      </c>
      <c r="L8" s="101"/>
      <c r="M8" s="85"/>
    </row>
    <row r="9" spans="1:254" s="72" customFormat="1" ht="14.1" customHeight="1">
      <c r="A9" s="3"/>
      <c r="B9" s="65" t="s">
        <v>7</v>
      </c>
      <c r="C9" s="66"/>
      <c r="D9" s="67" t="s">
        <v>8</v>
      </c>
      <c r="E9" s="68" t="s">
        <v>9</v>
      </c>
      <c r="F9" s="68" t="s">
        <v>10</v>
      </c>
      <c r="G9" s="69" t="s">
        <v>11</v>
      </c>
      <c r="H9" s="69" t="s">
        <v>12</v>
      </c>
      <c r="I9" s="68" t="s">
        <v>8</v>
      </c>
      <c r="J9" s="70" t="s">
        <v>13</v>
      </c>
      <c r="K9" s="71" t="s">
        <v>13</v>
      </c>
      <c r="L9" s="102" t="s">
        <v>55</v>
      </c>
      <c r="M9" s="103" t="s">
        <v>56</v>
      </c>
    </row>
    <row r="10" spans="1:254" s="80" customFormat="1" ht="14.1" customHeight="1">
      <c r="A10" s="73"/>
      <c r="B10" s="74"/>
      <c r="C10" s="75"/>
      <c r="D10" s="76"/>
      <c r="E10" s="76"/>
      <c r="F10" s="76"/>
      <c r="G10" s="76"/>
      <c r="H10" s="76"/>
      <c r="I10" s="76"/>
      <c r="J10" s="77"/>
      <c r="K10" s="78"/>
      <c r="L10" s="104">
        <f>F11</f>
        <v>149201.56999999998</v>
      </c>
      <c r="M10" s="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79"/>
      <c r="BW10" s="79"/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79"/>
      <c r="CT10" s="79"/>
    </row>
    <row r="11" spans="1:254" s="86" customFormat="1" ht="14.1" customHeight="1">
      <c r="A11" s="47" t="s">
        <v>14</v>
      </c>
      <c r="B11" s="81" t="s">
        <v>15</v>
      </c>
      <c r="C11" s="82"/>
      <c r="D11" s="12">
        <f>SUM(D14:D1001)</f>
        <v>149201.57</v>
      </c>
      <c r="E11" s="12">
        <f>SUM(E14:E1001)-F11</f>
        <v>0</v>
      </c>
      <c r="F11" s="12">
        <f>SUM(F14:F1001)</f>
        <v>149201.56999999998</v>
      </c>
      <c r="G11" s="12">
        <f>SUM(G14:G1001)</f>
        <v>149201.56999999998</v>
      </c>
      <c r="H11" s="12">
        <f>+D11-G11</f>
        <v>0</v>
      </c>
      <c r="I11" s="12">
        <f>SUM(I14:I1001)</f>
        <v>0</v>
      </c>
      <c r="J11" s="83"/>
      <c r="K11" s="84"/>
      <c r="L11" s="105">
        <f>SUM(L13:L901)</f>
        <v>0</v>
      </c>
      <c r="M11" s="105">
        <f>SUM(M13:M1001)</f>
        <v>0</v>
      </c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  <c r="BM11" s="85"/>
      <c r="BN11" s="85"/>
      <c r="BO11" s="85"/>
      <c r="BP11" s="85"/>
      <c r="BQ11" s="85"/>
      <c r="BR11" s="85"/>
      <c r="BS11" s="85"/>
      <c r="BT11" s="85"/>
      <c r="BU11" s="85"/>
      <c r="BV11" s="85"/>
      <c r="BW11" s="85"/>
      <c r="BX11" s="85"/>
      <c r="BY11" s="85"/>
      <c r="BZ11" s="85"/>
      <c r="CA11" s="85"/>
      <c r="CB11" s="85"/>
      <c r="CC11" s="85"/>
      <c r="CD11" s="85"/>
      <c r="CE11" s="85"/>
      <c r="CF11" s="85"/>
      <c r="CG11" s="85"/>
      <c r="CH11" s="85"/>
      <c r="CI11" s="85"/>
      <c r="CJ11" s="85"/>
      <c r="CK11" s="85"/>
      <c r="CL11" s="85"/>
      <c r="CM11" s="85"/>
      <c r="CN11" s="85"/>
      <c r="CO11" s="85"/>
      <c r="CP11" s="85"/>
      <c r="CQ11" s="85"/>
      <c r="CR11" s="85"/>
      <c r="CS11" s="85"/>
      <c r="CT11" s="85"/>
    </row>
    <row r="12" spans="1:254" s="86" customFormat="1" ht="14.1" customHeight="1">
      <c r="A12" s="47"/>
      <c r="B12" s="87"/>
      <c r="C12" s="88"/>
      <c r="D12" s="13"/>
      <c r="E12" s="46"/>
      <c r="F12" s="13"/>
      <c r="G12" s="13"/>
      <c r="H12" s="13"/>
      <c r="I12" s="13"/>
      <c r="J12" s="89"/>
      <c r="K12" s="90"/>
      <c r="L12" s="91">
        <f>L10-L11</f>
        <v>149201.56999999998</v>
      </c>
      <c r="M12" s="85">
        <f>M11-L11</f>
        <v>0</v>
      </c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85"/>
      <c r="BA12" s="85"/>
      <c r="BB12" s="85"/>
      <c r="BC12" s="85"/>
      <c r="BD12" s="85"/>
      <c r="BE12" s="85"/>
      <c r="BF12" s="85"/>
      <c r="BG12" s="85"/>
      <c r="BH12" s="85"/>
      <c r="BI12" s="85"/>
      <c r="BJ12" s="85"/>
      <c r="BK12" s="85"/>
      <c r="BL12" s="85"/>
      <c r="BM12" s="85"/>
      <c r="BN12" s="85"/>
      <c r="BO12" s="85"/>
      <c r="BP12" s="85"/>
      <c r="BQ12" s="85"/>
      <c r="BR12" s="85"/>
      <c r="BS12" s="85"/>
      <c r="BT12" s="85"/>
      <c r="BU12" s="85"/>
      <c r="BV12" s="85"/>
      <c r="BW12" s="85"/>
      <c r="BX12" s="85"/>
      <c r="BY12" s="85"/>
      <c r="BZ12" s="85"/>
      <c r="CA12" s="85"/>
      <c r="CB12" s="85"/>
      <c r="CC12" s="85"/>
      <c r="CD12" s="85"/>
      <c r="CE12" s="85"/>
      <c r="CF12" s="85"/>
      <c r="CG12" s="85"/>
      <c r="CH12" s="85"/>
      <c r="CI12" s="85"/>
      <c r="CJ12" s="85"/>
      <c r="CK12" s="85"/>
      <c r="CL12" s="85"/>
      <c r="CM12" s="85"/>
      <c r="CN12" s="85"/>
      <c r="CO12" s="85"/>
      <c r="CP12" s="85"/>
      <c r="CQ12" s="85"/>
      <c r="CR12" s="85"/>
      <c r="CS12" s="85"/>
      <c r="CT12" s="85"/>
    </row>
    <row r="13" spans="1:254" s="11" customFormat="1" ht="14.1" customHeight="1">
      <c r="A13" s="44"/>
      <c r="B13" s="7"/>
      <c r="C13" s="52" t="s">
        <v>52</v>
      </c>
      <c r="D13" s="9"/>
      <c r="E13" s="9">
        <f>+D13</f>
        <v>0</v>
      </c>
      <c r="F13" s="9"/>
      <c r="G13" s="9">
        <f t="shared" ref="G13:G71" si="0">IF(J13&gt;0,0,F13)</f>
        <v>0</v>
      </c>
      <c r="H13" s="9">
        <f t="shared" ref="H13" si="1">+D13</f>
        <v>0</v>
      </c>
      <c r="I13" s="9"/>
      <c r="J13" s="49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>
      <c r="A14" s="45" t="s">
        <v>57</v>
      </c>
      <c r="B14" s="7"/>
      <c r="C14" s="52"/>
      <c r="D14" s="9"/>
      <c r="E14" s="9">
        <f t="shared" ref="E14:E71" si="2">+D14</f>
        <v>0</v>
      </c>
      <c r="F14" s="9"/>
      <c r="G14" s="9">
        <f t="shared" si="0"/>
        <v>0</v>
      </c>
      <c r="H14" s="9">
        <f>+D14</f>
        <v>0</v>
      </c>
      <c r="I14" s="9"/>
      <c r="J14" s="49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>
      <c r="A15" s="6">
        <v>45455</v>
      </c>
      <c r="B15" s="7" t="s">
        <v>62</v>
      </c>
      <c r="C15" s="108" t="s">
        <v>63</v>
      </c>
      <c r="D15" s="9"/>
      <c r="E15" s="9">
        <f t="shared" si="2"/>
        <v>0</v>
      </c>
      <c r="F15" s="9"/>
      <c r="G15" s="9">
        <v>81755.8</v>
      </c>
      <c r="H15" s="9">
        <f t="shared" ref="H15:H71" si="3">+D15</f>
        <v>0</v>
      </c>
      <c r="I15" s="9"/>
      <c r="J15" s="49" t="s">
        <v>64</v>
      </c>
      <c r="K15" s="10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>
      <c r="A16" s="6"/>
      <c r="B16" s="7"/>
      <c r="C16" s="52"/>
      <c r="D16" s="9"/>
      <c r="E16" s="9">
        <f t="shared" si="2"/>
        <v>0</v>
      </c>
      <c r="F16" s="9"/>
      <c r="G16" s="9">
        <f t="shared" si="0"/>
        <v>0</v>
      </c>
      <c r="H16" s="9">
        <f t="shared" si="3"/>
        <v>0</v>
      </c>
      <c r="I16" s="9"/>
      <c r="J16" s="49"/>
      <c r="K16" s="10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>
      <c r="A17" s="6"/>
      <c r="B17" s="7"/>
      <c r="C17" s="52" t="s">
        <v>52</v>
      </c>
      <c r="D17" s="9"/>
      <c r="E17" s="9">
        <f t="shared" si="2"/>
        <v>0</v>
      </c>
      <c r="F17" s="9"/>
      <c r="G17" s="9">
        <f t="shared" si="0"/>
        <v>0</v>
      </c>
      <c r="H17" s="9">
        <f t="shared" si="3"/>
        <v>0</v>
      </c>
      <c r="I17" s="9"/>
      <c r="J17" s="49"/>
      <c r="K17" s="10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>
      <c r="A18" s="45" t="s">
        <v>65</v>
      </c>
      <c r="B18" s="114"/>
      <c r="C18" s="52" t="s">
        <v>52</v>
      </c>
      <c r="D18" s="9"/>
      <c r="E18" s="9">
        <f t="shared" si="2"/>
        <v>0</v>
      </c>
      <c r="F18" s="9"/>
      <c r="G18" s="9">
        <f t="shared" si="0"/>
        <v>0</v>
      </c>
      <c r="H18" s="9">
        <f t="shared" si="3"/>
        <v>0</v>
      </c>
      <c r="I18" s="9"/>
      <c r="J18" s="49"/>
      <c r="K18" s="10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>
      <c r="A19" s="6">
        <v>45523</v>
      </c>
      <c r="B19" s="115" t="s">
        <v>66</v>
      </c>
      <c r="C19" s="52" t="s">
        <v>68</v>
      </c>
      <c r="D19" s="9"/>
      <c r="E19" s="9">
        <f t="shared" si="2"/>
        <v>0</v>
      </c>
      <c r="F19" s="9">
        <v>81.760000000000005</v>
      </c>
      <c r="G19" s="9">
        <f t="shared" si="0"/>
        <v>81.760000000000005</v>
      </c>
      <c r="H19" s="9">
        <f t="shared" si="3"/>
        <v>0</v>
      </c>
      <c r="I19" s="9"/>
      <c r="J19" s="49"/>
      <c r="K19" s="10">
        <v>6262</v>
      </c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thickBot="1">
      <c r="A20" s="6">
        <v>45516</v>
      </c>
      <c r="B20" s="116" t="s">
        <v>67</v>
      </c>
      <c r="C20" s="52" t="s">
        <v>68</v>
      </c>
      <c r="D20" s="9">
        <v>245904</v>
      </c>
      <c r="E20" s="9">
        <f t="shared" si="2"/>
        <v>245904</v>
      </c>
      <c r="F20" s="9"/>
      <c r="G20" s="9">
        <f t="shared" si="0"/>
        <v>0</v>
      </c>
      <c r="H20" s="9">
        <f t="shared" si="3"/>
        <v>245904</v>
      </c>
      <c r="I20" s="9"/>
      <c r="J20" s="49"/>
      <c r="K20" s="10">
        <v>4667</v>
      </c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>
      <c r="A21" s="6">
        <v>45511</v>
      </c>
      <c r="B21" s="115" t="s">
        <v>69</v>
      </c>
      <c r="C21" s="52" t="s">
        <v>68</v>
      </c>
      <c r="D21" s="9"/>
      <c r="E21" s="9">
        <f t="shared" si="2"/>
        <v>0</v>
      </c>
      <c r="F21" s="9">
        <v>200</v>
      </c>
      <c r="G21" s="9">
        <f t="shared" si="0"/>
        <v>200</v>
      </c>
      <c r="H21" s="9">
        <f t="shared" si="3"/>
        <v>0</v>
      </c>
      <c r="I21" s="9"/>
      <c r="J21" s="49"/>
      <c r="K21" s="10">
        <v>6870</v>
      </c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>
      <c r="A22" s="6">
        <v>45554</v>
      </c>
      <c r="B22" s="7" t="s">
        <v>70</v>
      </c>
      <c r="C22" s="52" t="s">
        <v>71</v>
      </c>
      <c r="D22" s="9"/>
      <c r="E22" s="9">
        <f t="shared" si="2"/>
        <v>0</v>
      </c>
      <c r="F22" s="9"/>
      <c r="G22" s="9">
        <v>56550.61</v>
      </c>
      <c r="H22" s="9">
        <f t="shared" si="3"/>
        <v>0</v>
      </c>
      <c r="I22" s="9"/>
      <c r="J22" s="49" t="s">
        <v>64</v>
      </c>
      <c r="K22" s="10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>
      <c r="A23" s="6">
        <v>45551</v>
      </c>
      <c r="B23" s="7" t="s">
        <v>72</v>
      </c>
      <c r="C23" s="52" t="s">
        <v>68</v>
      </c>
      <c r="D23" s="8"/>
      <c r="E23" s="9">
        <f t="shared" si="2"/>
        <v>0</v>
      </c>
      <c r="F23" s="9">
        <v>81755.8</v>
      </c>
      <c r="G23" s="9">
        <f t="shared" si="0"/>
        <v>0</v>
      </c>
      <c r="H23" s="9">
        <f t="shared" si="3"/>
        <v>0</v>
      </c>
      <c r="I23" s="9"/>
      <c r="J23" s="49" t="s">
        <v>64</v>
      </c>
      <c r="K23" s="10">
        <v>6813</v>
      </c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>
      <c r="A24" s="6">
        <v>45764</v>
      </c>
      <c r="B24" s="7" t="s">
        <v>73</v>
      </c>
      <c r="C24" s="52" t="s">
        <v>75</v>
      </c>
      <c r="D24" s="9"/>
      <c r="E24" s="9">
        <f t="shared" si="2"/>
        <v>0</v>
      </c>
      <c r="F24" s="9">
        <v>56550.61</v>
      </c>
      <c r="G24" s="9">
        <f t="shared" si="0"/>
        <v>0</v>
      </c>
      <c r="H24" s="9">
        <f t="shared" si="3"/>
        <v>0</v>
      </c>
      <c r="I24" s="9"/>
      <c r="J24" s="49" t="s">
        <v>64</v>
      </c>
      <c r="K24" s="10" t="s">
        <v>74</v>
      </c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>
      <c r="A25" s="6">
        <v>45812.362905092596</v>
      </c>
      <c r="B25" s="7" t="s">
        <v>76</v>
      </c>
      <c r="C25" s="52" t="s">
        <v>71</v>
      </c>
      <c r="D25" s="9"/>
      <c r="E25" s="9">
        <f t="shared" si="2"/>
        <v>0</v>
      </c>
      <c r="F25" s="9"/>
      <c r="G25" s="9">
        <v>3632.3</v>
      </c>
      <c r="H25" s="9">
        <f t="shared" si="3"/>
        <v>0</v>
      </c>
      <c r="I25" s="9"/>
      <c r="J25" s="49" t="s">
        <v>64</v>
      </c>
      <c r="K25" s="10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>
      <c r="A26" s="6" t="s">
        <v>78</v>
      </c>
      <c r="B26" s="7" t="s">
        <v>77</v>
      </c>
      <c r="C26" s="52" t="s">
        <v>71</v>
      </c>
      <c r="D26" s="9"/>
      <c r="E26" s="9">
        <f t="shared" si="2"/>
        <v>0</v>
      </c>
      <c r="F26" s="9"/>
      <c r="G26" s="9">
        <v>6981.1</v>
      </c>
      <c r="H26" s="9">
        <f t="shared" si="3"/>
        <v>0</v>
      </c>
      <c r="I26" s="9"/>
      <c r="J26" s="49" t="s">
        <v>64</v>
      </c>
      <c r="K26" s="10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>
      <c r="A27" s="6"/>
      <c r="B27" s="7"/>
      <c r="C27" s="52"/>
      <c r="D27" s="9"/>
      <c r="E27" s="9"/>
      <c r="F27" s="9"/>
      <c r="G27" s="9"/>
      <c r="H27" s="9"/>
      <c r="I27" s="9"/>
      <c r="J27" s="49"/>
      <c r="K27" s="10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>
      <c r="A28" s="45" t="s">
        <v>80</v>
      </c>
      <c r="B28" s="7"/>
      <c r="C28" s="52"/>
      <c r="D28" s="9"/>
      <c r="E28" s="9"/>
      <c r="F28" s="9"/>
      <c r="G28" s="9"/>
      <c r="H28" s="9"/>
      <c r="I28" s="9"/>
      <c r="J28" s="49"/>
      <c r="K28" s="10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>
      <c r="A29" s="6">
        <v>45931</v>
      </c>
      <c r="B29" s="7" t="s">
        <v>79</v>
      </c>
      <c r="C29" s="52" t="s">
        <v>75</v>
      </c>
      <c r="D29" s="9"/>
      <c r="E29" s="9">
        <f t="shared" si="2"/>
        <v>0</v>
      </c>
      <c r="F29" s="9">
        <v>10613.4</v>
      </c>
      <c r="G29" s="9">
        <f t="shared" si="0"/>
        <v>0</v>
      </c>
      <c r="H29" s="9">
        <f t="shared" si="3"/>
        <v>0</v>
      </c>
      <c r="I29" s="9"/>
      <c r="J29" s="49" t="s">
        <v>64</v>
      </c>
      <c r="K29" s="10" t="s">
        <v>74</v>
      </c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>
      <c r="A30" s="6">
        <v>45965</v>
      </c>
      <c r="B30" s="107" t="s">
        <v>81</v>
      </c>
      <c r="C30" s="52" t="s">
        <v>75</v>
      </c>
      <c r="D30" s="117">
        <v>-15367.7</v>
      </c>
      <c r="E30" s="9">
        <f t="shared" si="2"/>
        <v>-15367.7</v>
      </c>
      <c r="F30" s="9"/>
      <c r="G30" s="9">
        <f t="shared" si="0"/>
        <v>0</v>
      </c>
      <c r="H30" s="9">
        <f t="shared" si="3"/>
        <v>-15367.7</v>
      </c>
      <c r="I30" s="9"/>
      <c r="J30" s="49"/>
      <c r="K30" s="10">
        <v>4663</v>
      </c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>
      <c r="A31" s="6">
        <v>45965</v>
      </c>
      <c r="B31" s="7" t="s">
        <v>82</v>
      </c>
      <c r="C31" s="52" t="s">
        <v>75</v>
      </c>
      <c r="D31" s="117">
        <v>-2000</v>
      </c>
      <c r="E31" s="9">
        <f t="shared" si="2"/>
        <v>-2000</v>
      </c>
      <c r="F31" s="9"/>
      <c r="G31" s="9">
        <f t="shared" si="0"/>
        <v>0</v>
      </c>
      <c r="H31" s="9">
        <f t="shared" si="3"/>
        <v>-2000</v>
      </c>
      <c r="I31" s="9"/>
      <c r="J31" s="49"/>
      <c r="K31" s="10">
        <v>4667</v>
      </c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>
      <c r="A32" s="6">
        <v>45965</v>
      </c>
      <c r="B32" s="7" t="s">
        <v>83</v>
      </c>
      <c r="C32" s="52" t="s">
        <v>75</v>
      </c>
      <c r="D32" s="117">
        <v>-79334.73</v>
      </c>
      <c r="E32" s="9">
        <f t="shared" si="2"/>
        <v>-79334.73</v>
      </c>
      <c r="F32" s="9"/>
      <c r="G32" s="9">
        <f t="shared" si="0"/>
        <v>0</v>
      </c>
      <c r="H32" s="9">
        <f t="shared" si="3"/>
        <v>-79334.73</v>
      </c>
      <c r="I32" s="9"/>
      <c r="J32" s="49"/>
      <c r="K32" s="10">
        <v>4665</v>
      </c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>
      <c r="A33" s="6"/>
      <c r="B33" s="7"/>
      <c r="C33" s="52" t="s">
        <v>52</v>
      </c>
      <c r="D33" s="9"/>
      <c r="E33" s="9">
        <f t="shared" si="2"/>
        <v>0</v>
      </c>
      <c r="F33" s="9"/>
      <c r="G33" s="9">
        <f t="shared" si="0"/>
        <v>0</v>
      </c>
      <c r="H33" s="9">
        <f t="shared" si="3"/>
        <v>0</v>
      </c>
      <c r="I33" s="9"/>
      <c r="J33" s="49"/>
      <c r="K33" s="10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>
      <c r="A34" s="6"/>
      <c r="B34" s="118" t="s">
        <v>85</v>
      </c>
      <c r="C34" s="52" t="s">
        <v>52</v>
      </c>
      <c r="D34" s="9"/>
      <c r="E34" s="9">
        <f t="shared" si="2"/>
        <v>0</v>
      </c>
      <c r="F34" s="9"/>
      <c r="G34" s="9">
        <f t="shared" si="0"/>
        <v>0</v>
      </c>
      <c r="H34" s="9">
        <f t="shared" si="3"/>
        <v>0</v>
      </c>
      <c r="I34" s="9"/>
      <c r="J34" s="49"/>
      <c r="K34" s="10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>
      <c r="A35" s="6"/>
      <c r="B35" s="7"/>
      <c r="C35" s="52" t="s">
        <v>52</v>
      </c>
      <c r="D35" s="9"/>
      <c r="E35" s="9">
        <f t="shared" si="2"/>
        <v>0</v>
      </c>
      <c r="F35" s="9"/>
      <c r="G35" s="9">
        <f t="shared" si="0"/>
        <v>0</v>
      </c>
      <c r="H35" s="9">
        <f t="shared" si="3"/>
        <v>0</v>
      </c>
      <c r="I35" s="9"/>
      <c r="J35" s="49"/>
      <c r="K35" s="10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>
      <c r="A36" s="6"/>
      <c r="B36" s="7"/>
      <c r="C36" s="52" t="s">
        <v>52</v>
      </c>
      <c r="D36" s="9"/>
      <c r="E36" s="9">
        <f t="shared" si="2"/>
        <v>0</v>
      </c>
      <c r="F36" s="9"/>
      <c r="G36" s="9">
        <f t="shared" si="0"/>
        <v>0</v>
      </c>
      <c r="H36" s="9">
        <f t="shared" si="3"/>
        <v>0</v>
      </c>
      <c r="I36" s="9"/>
      <c r="J36" s="49"/>
      <c r="K36" s="10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>
      <c r="A37" s="6"/>
      <c r="B37" s="7"/>
      <c r="C37" s="52" t="s">
        <v>52</v>
      </c>
      <c r="D37" s="9"/>
      <c r="E37" s="9">
        <f t="shared" si="2"/>
        <v>0</v>
      </c>
      <c r="F37" s="9"/>
      <c r="G37" s="9">
        <f t="shared" si="0"/>
        <v>0</v>
      </c>
      <c r="H37" s="9">
        <f t="shared" si="3"/>
        <v>0</v>
      </c>
      <c r="I37" s="9"/>
      <c r="J37" s="49"/>
      <c r="K37" s="10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>
      <c r="A38" s="6"/>
      <c r="B38" s="7"/>
      <c r="C38" s="52" t="s">
        <v>52</v>
      </c>
      <c r="D38" s="9"/>
      <c r="E38" s="9">
        <f t="shared" si="2"/>
        <v>0</v>
      </c>
      <c r="F38" s="9"/>
      <c r="G38" s="9">
        <f t="shared" si="0"/>
        <v>0</v>
      </c>
      <c r="H38" s="9">
        <f t="shared" si="3"/>
        <v>0</v>
      </c>
      <c r="I38" s="9"/>
      <c r="J38" s="49"/>
      <c r="K38" s="10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>
      <c r="A39" s="6"/>
      <c r="B39" s="7"/>
      <c r="C39" s="52" t="s">
        <v>52</v>
      </c>
      <c r="D39" s="9"/>
      <c r="E39" s="9">
        <f t="shared" si="2"/>
        <v>0</v>
      </c>
      <c r="F39" s="9"/>
      <c r="G39" s="9">
        <f t="shared" si="0"/>
        <v>0</v>
      </c>
      <c r="H39" s="9">
        <f t="shared" si="3"/>
        <v>0</v>
      </c>
      <c r="I39" s="9"/>
      <c r="J39" s="49"/>
      <c r="K39" s="1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>
      <c r="A40" s="6"/>
      <c r="B40" s="7"/>
      <c r="C40" s="52" t="s">
        <v>52</v>
      </c>
      <c r="D40" s="9"/>
      <c r="E40" s="9">
        <f t="shared" si="2"/>
        <v>0</v>
      </c>
      <c r="F40" s="9"/>
      <c r="G40" s="9">
        <f t="shared" si="0"/>
        <v>0</v>
      </c>
      <c r="H40" s="9">
        <f t="shared" si="3"/>
        <v>0</v>
      </c>
      <c r="I40" s="9"/>
      <c r="J40" s="49"/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>
      <c r="A41" s="6"/>
      <c r="B41" s="7"/>
      <c r="C41" s="52" t="s">
        <v>52</v>
      </c>
      <c r="D41" s="9"/>
      <c r="E41" s="9">
        <f t="shared" si="2"/>
        <v>0</v>
      </c>
      <c r="F41" s="9"/>
      <c r="G41" s="9">
        <f t="shared" si="0"/>
        <v>0</v>
      </c>
      <c r="H41" s="9">
        <f t="shared" si="3"/>
        <v>0</v>
      </c>
      <c r="I41" s="9"/>
      <c r="J41" s="49"/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>
      <c r="A42" s="6"/>
      <c r="B42" s="7"/>
      <c r="C42" s="52" t="s">
        <v>52</v>
      </c>
      <c r="D42" s="9"/>
      <c r="E42" s="9">
        <f t="shared" si="2"/>
        <v>0</v>
      </c>
      <c r="F42" s="9"/>
      <c r="G42" s="9">
        <f t="shared" si="0"/>
        <v>0</v>
      </c>
      <c r="H42" s="9">
        <f t="shared" si="3"/>
        <v>0</v>
      </c>
      <c r="I42" s="9"/>
      <c r="J42" s="49"/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>
      <c r="A43" s="6"/>
      <c r="B43" s="7"/>
      <c r="C43" s="52" t="s">
        <v>52</v>
      </c>
      <c r="D43" s="9"/>
      <c r="E43" s="9">
        <f t="shared" si="2"/>
        <v>0</v>
      </c>
      <c r="F43" s="9"/>
      <c r="G43" s="9">
        <f t="shared" si="0"/>
        <v>0</v>
      </c>
      <c r="H43" s="9">
        <f t="shared" si="3"/>
        <v>0</v>
      </c>
      <c r="I43" s="9"/>
      <c r="J43" s="49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>
      <c r="A44" s="6"/>
      <c r="B44" s="7"/>
      <c r="C44" s="52" t="s">
        <v>52</v>
      </c>
      <c r="D44" s="9"/>
      <c r="E44" s="9">
        <f t="shared" si="2"/>
        <v>0</v>
      </c>
      <c r="F44" s="9"/>
      <c r="G44" s="9">
        <f t="shared" si="0"/>
        <v>0</v>
      </c>
      <c r="H44" s="9">
        <f t="shared" si="3"/>
        <v>0</v>
      </c>
      <c r="I44" s="9"/>
      <c r="J44" s="49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>
      <c r="A45" s="6"/>
      <c r="B45" s="48"/>
      <c r="C45" s="52" t="s">
        <v>52</v>
      </c>
      <c r="D45" s="9"/>
      <c r="E45" s="9">
        <f t="shared" si="2"/>
        <v>0</v>
      </c>
      <c r="F45" s="9"/>
      <c r="G45" s="9">
        <f t="shared" si="0"/>
        <v>0</v>
      </c>
      <c r="H45" s="9">
        <f t="shared" si="3"/>
        <v>0</v>
      </c>
      <c r="I45" s="9"/>
      <c r="J45" s="49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>
      <c r="A46" s="6"/>
      <c r="B46" s="7"/>
      <c r="C46" s="52" t="s">
        <v>52</v>
      </c>
      <c r="D46" s="9"/>
      <c r="E46" s="9">
        <f t="shared" si="2"/>
        <v>0</v>
      </c>
      <c r="F46" s="9"/>
      <c r="G46" s="9">
        <f t="shared" si="0"/>
        <v>0</v>
      </c>
      <c r="H46" s="9">
        <f t="shared" si="3"/>
        <v>0</v>
      </c>
      <c r="I46" s="9"/>
      <c r="J46" s="49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>
      <c r="A47" s="6"/>
      <c r="B47" s="7"/>
      <c r="C47" s="52" t="s">
        <v>52</v>
      </c>
      <c r="D47" s="9"/>
      <c r="E47" s="9">
        <f t="shared" si="2"/>
        <v>0</v>
      </c>
      <c r="F47" s="9"/>
      <c r="G47" s="9">
        <f t="shared" si="0"/>
        <v>0</v>
      </c>
      <c r="H47" s="9">
        <f t="shared" si="3"/>
        <v>0</v>
      </c>
      <c r="I47" s="9"/>
      <c r="J47" s="49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>
      <c r="A48" s="6"/>
      <c r="B48" s="7"/>
      <c r="C48" s="52" t="s">
        <v>52</v>
      </c>
      <c r="D48" s="9"/>
      <c r="E48" s="9">
        <f t="shared" si="2"/>
        <v>0</v>
      </c>
      <c r="F48" s="9"/>
      <c r="G48" s="9">
        <f t="shared" si="0"/>
        <v>0</v>
      </c>
      <c r="H48" s="9">
        <f t="shared" si="3"/>
        <v>0</v>
      </c>
      <c r="I48" s="9"/>
      <c r="J48" s="49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>
      <c r="A49" s="6"/>
      <c r="B49" s="7"/>
      <c r="C49" s="52" t="s">
        <v>52</v>
      </c>
      <c r="D49" s="9"/>
      <c r="E49" s="9">
        <f t="shared" si="2"/>
        <v>0</v>
      </c>
      <c r="F49" s="9"/>
      <c r="G49" s="9">
        <f t="shared" si="0"/>
        <v>0</v>
      </c>
      <c r="H49" s="9">
        <f t="shared" si="3"/>
        <v>0</v>
      </c>
      <c r="I49" s="9"/>
      <c r="J49" s="49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>
      <c r="A50" s="6"/>
      <c r="B50" s="7"/>
      <c r="C50" s="52" t="s">
        <v>52</v>
      </c>
      <c r="D50" s="9"/>
      <c r="E50" s="9">
        <f t="shared" si="2"/>
        <v>0</v>
      </c>
      <c r="F50" s="9"/>
      <c r="G50" s="9">
        <f t="shared" si="0"/>
        <v>0</v>
      </c>
      <c r="H50" s="9">
        <f t="shared" si="3"/>
        <v>0</v>
      </c>
      <c r="I50" s="9"/>
      <c r="J50" s="49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>
      <c r="A51" s="6"/>
      <c r="B51" s="7"/>
      <c r="C51" s="52" t="s">
        <v>52</v>
      </c>
      <c r="D51" s="9"/>
      <c r="E51" s="9">
        <f t="shared" si="2"/>
        <v>0</v>
      </c>
      <c r="F51" s="9"/>
      <c r="G51" s="9">
        <f t="shared" si="0"/>
        <v>0</v>
      </c>
      <c r="H51" s="9">
        <f t="shared" si="3"/>
        <v>0</v>
      </c>
      <c r="I51" s="9"/>
      <c r="J51" s="49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>
      <c r="A52" s="6"/>
      <c r="B52" s="7"/>
      <c r="C52" s="52" t="s">
        <v>52</v>
      </c>
      <c r="D52" s="9"/>
      <c r="E52" s="9">
        <f t="shared" si="2"/>
        <v>0</v>
      </c>
      <c r="F52" s="9"/>
      <c r="G52" s="9">
        <f t="shared" si="0"/>
        <v>0</v>
      </c>
      <c r="H52" s="9">
        <f t="shared" si="3"/>
        <v>0</v>
      </c>
      <c r="I52" s="9"/>
      <c r="J52" s="49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>
      <c r="A53" s="6"/>
      <c r="B53" s="7"/>
      <c r="C53" s="52" t="s">
        <v>52</v>
      </c>
      <c r="D53" s="9"/>
      <c r="E53" s="9">
        <f t="shared" si="2"/>
        <v>0</v>
      </c>
      <c r="F53" s="9"/>
      <c r="G53" s="9">
        <f t="shared" si="0"/>
        <v>0</v>
      </c>
      <c r="H53" s="9">
        <f t="shared" si="3"/>
        <v>0</v>
      </c>
      <c r="I53" s="9"/>
      <c r="J53" s="49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>
      <c r="A54" s="6"/>
      <c r="B54" s="7"/>
      <c r="C54" s="52" t="s">
        <v>52</v>
      </c>
      <c r="D54" s="9"/>
      <c r="E54" s="9">
        <f t="shared" si="2"/>
        <v>0</v>
      </c>
      <c r="F54" s="9"/>
      <c r="G54" s="9">
        <f t="shared" si="0"/>
        <v>0</v>
      </c>
      <c r="H54" s="9">
        <f t="shared" si="3"/>
        <v>0</v>
      </c>
      <c r="I54" s="9"/>
      <c r="J54" s="49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>
      <c r="A55" s="6"/>
      <c r="B55" s="7"/>
      <c r="C55" s="52" t="s">
        <v>52</v>
      </c>
      <c r="D55" s="9"/>
      <c r="E55" s="9">
        <f t="shared" si="2"/>
        <v>0</v>
      </c>
      <c r="F55" s="9"/>
      <c r="G55" s="9">
        <f t="shared" si="0"/>
        <v>0</v>
      </c>
      <c r="H55" s="9">
        <f t="shared" si="3"/>
        <v>0</v>
      </c>
      <c r="I55" s="9"/>
      <c r="J55" s="49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>
      <c r="A56" s="6"/>
      <c r="B56" s="7"/>
      <c r="C56" s="52" t="s">
        <v>52</v>
      </c>
      <c r="D56" s="9"/>
      <c r="E56" s="9">
        <f t="shared" si="2"/>
        <v>0</v>
      </c>
      <c r="F56" s="9"/>
      <c r="G56" s="9">
        <f t="shared" si="0"/>
        <v>0</v>
      </c>
      <c r="H56" s="9">
        <f t="shared" si="3"/>
        <v>0</v>
      </c>
      <c r="I56" s="9"/>
      <c r="J56" s="49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>
      <c r="A57" s="6"/>
      <c r="B57" s="7"/>
      <c r="C57" s="52" t="s">
        <v>52</v>
      </c>
      <c r="D57" s="9"/>
      <c r="E57" s="9">
        <f t="shared" si="2"/>
        <v>0</v>
      </c>
      <c r="F57" s="9"/>
      <c r="G57" s="9">
        <f t="shared" si="0"/>
        <v>0</v>
      </c>
      <c r="H57" s="9">
        <f t="shared" si="3"/>
        <v>0</v>
      </c>
      <c r="I57" s="9"/>
      <c r="J57" s="49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>
      <c r="A58" s="6"/>
      <c r="B58" s="7"/>
      <c r="C58" s="52" t="s">
        <v>52</v>
      </c>
      <c r="D58" s="9"/>
      <c r="E58" s="9">
        <f t="shared" si="2"/>
        <v>0</v>
      </c>
      <c r="F58" s="9"/>
      <c r="G58" s="9">
        <f t="shared" si="0"/>
        <v>0</v>
      </c>
      <c r="H58" s="9">
        <f t="shared" si="3"/>
        <v>0</v>
      </c>
      <c r="I58" s="9"/>
      <c r="J58" s="49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>
      <c r="A59" s="6"/>
      <c r="B59" s="7"/>
      <c r="C59" s="52" t="s">
        <v>52</v>
      </c>
      <c r="D59" s="9"/>
      <c r="E59" s="9">
        <f t="shared" si="2"/>
        <v>0</v>
      </c>
      <c r="F59" s="9"/>
      <c r="G59" s="9">
        <f t="shared" si="0"/>
        <v>0</v>
      </c>
      <c r="H59" s="9">
        <f t="shared" si="3"/>
        <v>0</v>
      </c>
      <c r="I59" s="9"/>
      <c r="J59" s="49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>
      <c r="A60" s="6"/>
      <c r="B60" s="7"/>
      <c r="C60" s="52" t="s">
        <v>52</v>
      </c>
      <c r="D60" s="9"/>
      <c r="E60" s="9">
        <f t="shared" si="2"/>
        <v>0</v>
      </c>
      <c r="F60" s="9"/>
      <c r="G60" s="9">
        <f t="shared" si="0"/>
        <v>0</v>
      </c>
      <c r="H60" s="9">
        <f t="shared" si="3"/>
        <v>0</v>
      </c>
      <c r="I60" s="9"/>
      <c r="J60" s="49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>
      <c r="A61" s="6"/>
      <c r="B61" s="7"/>
      <c r="C61" s="52" t="s">
        <v>52</v>
      </c>
      <c r="D61" s="9"/>
      <c r="E61" s="9">
        <f t="shared" si="2"/>
        <v>0</v>
      </c>
      <c r="F61" s="9"/>
      <c r="G61" s="9">
        <f t="shared" si="0"/>
        <v>0</v>
      </c>
      <c r="H61" s="9">
        <f t="shared" si="3"/>
        <v>0</v>
      </c>
      <c r="I61" s="9"/>
      <c r="J61" s="49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>
      <c r="A62" s="6"/>
      <c r="B62" s="7"/>
      <c r="C62" s="52" t="s">
        <v>52</v>
      </c>
      <c r="D62" s="9"/>
      <c r="E62" s="9">
        <f t="shared" si="2"/>
        <v>0</v>
      </c>
      <c r="F62" s="9"/>
      <c r="G62" s="9">
        <f t="shared" si="0"/>
        <v>0</v>
      </c>
      <c r="H62" s="9">
        <f t="shared" si="3"/>
        <v>0</v>
      </c>
      <c r="I62" s="9"/>
      <c r="J62" s="49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>
      <c r="A63" s="6"/>
      <c r="B63" s="7"/>
      <c r="C63" s="52" t="s">
        <v>52</v>
      </c>
      <c r="D63" s="9"/>
      <c r="E63" s="9">
        <f t="shared" si="2"/>
        <v>0</v>
      </c>
      <c r="F63" s="9"/>
      <c r="G63" s="9">
        <f t="shared" si="0"/>
        <v>0</v>
      </c>
      <c r="H63" s="9">
        <f t="shared" si="3"/>
        <v>0</v>
      </c>
      <c r="I63" s="9"/>
      <c r="J63" s="49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>
      <c r="A64" s="6"/>
      <c r="B64" s="7"/>
      <c r="C64" s="52" t="s">
        <v>52</v>
      </c>
      <c r="D64" s="9"/>
      <c r="E64" s="9">
        <f t="shared" si="2"/>
        <v>0</v>
      </c>
      <c r="F64" s="9"/>
      <c r="G64" s="9">
        <f t="shared" si="0"/>
        <v>0</v>
      </c>
      <c r="H64" s="9">
        <f t="shared" si="3"/>
        <v>0</v>
      </c>
      <c r="I64" s="9"/>
      <c r="J64" s="49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>
      <c r="A65" s="6"/>
      <c r="B65" s="7"/>
      <c r="C65" s="52" t="s">
        <v>52</v>
      </c>
      <c r="D65" s="9"/>
      <c r="E65" s="9">
        <f t="shared" si="2"/>
        <v>0</v>
      </c>
      <c r="F65" s="9"/>
      <c r="G65" s="9">
        <f t="shared" si="0"/>
        <v>0</v>
      </c>
      <c r="H65" s="9">
        <f t="shared" si="3"/>
        <v>0</v>
      </c>
      <c r="I65" s="9"/>
      <c r="J65" s="49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>
      <c r="A66" s="6"/>
      <c r="B66" s="7"/>
      <c r="C66" s="52" t="s">
        <v>52</v>
      </c>
      <c r="D66" s="9"/>
      <c r="E66" s="9">
        <f t="shared" si="2"/>
        <v>0</v>
      </c>
      <c r="F66" s="9"/>
      <c r="G66" s="9">
        <f t="shared" si="0"/>
        <v>0</v>
      </c>
      <c r="H66" s="9">
        <f t="shared" si="3"/>
        <v>0</v>
      </c>
      <c r="I66" s="9"/>
      <c r="J66" s="49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>
      <c r="A67" s="6"/>
      <c r="B67" s="7"/>
      <c r="C67" s="52" t="s">
        <v>52</v>
      </c>
      <c r="D67" s="9"/>
      <c r="E67" s="9">
        <f t="shared" si="2"/>
        <v>0</v>
      </c>
      <c r="F67" s="9"/>
      <c r="G67" s="9">
        <f t="shared" si="0"/>
        <v>0</v>
      </c>
      <c r="H67" s="9">
        <f t="shared" si="3"/>
        <v>0</v>
      </c>
      <c r="I67" s="9"/>
      <c r="J67" s="49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>
      <c r="A68" s="6"/>
      <c r="B68" s="7"/>
      <c r="C68" s="52" t="s">
        <v>52</v>
      </c>
      <c r="D68" s="9"/>
      <c r="E68" s="9">
        <f t="shared" si="2"/>
        <v>0</v>
      </c>
      <c r="F68" s="9"/>
      <c r="G68" s="9">
        <f t="shared" si="0"/>
        <v>0</v>
      </c>
      <c r="H68" s="9">
        <f t="shared" si="3"/>
        <v>0</v>
      </c>
      <c r="I68" s="9"/>
      <c r="J68" s="49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>
      <c r="A69" s="6"/>
      <c r="B69" s="7"/>
      <c r="C69" s="52" t="s">
        <v>52</v>
      </c>
      <c r="D69" s="9"/>
      <c r="E69" s="9">
        <f t="shared" si="2"/>
        <v>0</v>
      </c>
      <c r="F69" s="9"/>
      <c r="G69" s="9">
        <f t="shared" si="0"/>
        <v>0</v>
      </c>
      <c r="H69" s="9">
        <f t="shared" si="3"/>
        <v>0</v>
      </c>
      <c r="I69" s="9"/>
      <c r="J69" s="49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>
      <c r="A70" s="6"/>
      <c r="B70" s="7"/>
      <c r="C70" s="52" t="s">
        <v>52</v>
      </c>
      <c r="D70" s="9"/>
      <c r="E70" s="9">
        <f t="shared" si="2"/>
        <v>0</v>
      </c>
      <c r="F70" s="9"/>
      <c r="G70" s="9">
        <f t="shared" si="0"/>
        <v>0</v>
      </c>
      <c r="H70" s="9">
        <f t="shared" si="3"/>
        <v>0</v>
      </c>
      <c r="I70" s="9"/>
      <c r="J70" s="49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>
      <c r="A71" s="6"/>
      <c r="B71" s="7"/>
      <c r="C71" s="52" t="s">
        <v>52</v>
      </c>
      <c r="D71" s="9"/>
      <c r="E71" s="9">
        <f t="shared" si="2"/>
        <v>0</v>
      </c>
      <c r="F71" s="9"/>
      <c r="G71" s="9">
        <f t="shared" si="0"/>
        <v>0</v>
      </c>
      <c r="H71" s="9">
        <f t="shared" si="3"/>
        <v>0</v>
      </c>
      <c r="I71" s="9"/>
      <c r="J71" s="49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>
      <c r="A72" s="6"/>
      <c r="B72" s="7"/>
      <c r="C72" s="52" t="s">
        <v>52</v>
      </c>
      <c r="D72" s="9"/>
      <c r="E72" s="9">
        <f t="shared" ref="E72:E87" si="4">+D72</f>
        <v>0</v>
      </c>
      <c r="F72" s="9"/>
      <c r="G72" s="9">
        <f t="shared" ref="G72:G83" si="5">IF(J72&gt;0,0,F72)</f>
        <v>0</v>
      </c>
      <c r="H72" s="9">
        <f t="shared" ref="H72:H83" si="6">+D72</f>
        <v>0</v>
      </c>
      <c r="I72" s="9"/>
      <c r="J72" s="49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>
      <c r="A73" s="6"/>
      <c r="B73" s="7"/>
      <c r="C73" s="52" t="s">
        <v>52</v>
      </c>
      <c r="D73" s="9"/>
      <c r="E73" s="9">
        <f t="shared" si="4"/>
        <v>0</v>
      </c>
      <c r="F73" s="9"/>
      <c r="G73" s="9">
        <f t="shared" si="5"/>
        <v>0</v>
      </c>
      <c r="H73" s="9">
        <f t="shared" si="6"/>
        <v>0</v>
      </c>
      <c r="I73" s="9"/>
      <c r="J73" s="49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>
      <c r="A74" s="6"/>
      <c r="B74" s="7"/>
      <c r="C74" s="52" t="s">
        <v>52</v>
      </c>
      <c r="D74" s="9"/>
      <c r="E74" s="9">
        <f t="shared" si="4"/>
        <v>0</v>
      </c>
      <c r="F74" s="9"/>
      <c r="G74" s="9">
        <f t="shared" si="5"/>
        <v>0</v>
      </c>
      <c r="H74" s="9">
        <f t="shared" si="6"/>
        <v>0</v>
      </c>
      <c r="I74" s="9"/>
      <c r="J74" s="49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>
      <c r="A75" s="6"/>
      <c r="B75" s="7"/>
      <c r="C75" s="52" t="s">
        <v>52</v>
      </c>
      <c r="D75" s="9"/>
      <c r="E75" s="9">
        <f t="shared" si="4"/>
        <v>0</v>
      </c>
      <c r="F75" s="9"/>
      <c r="G75" s="9">
        <f t="shared" si="5"/>
        <v>0</v>
      </c>
      <c r="H75" s="9">
        <f t="shared" si="6"/>
        <v>0</v>
      </c>
      <c r="I75" s="9"/>
      <c r="J75" s="49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>
      <c r="A76" s="6"/>
      <c r="B76" s="7"/>
      <c r="C76" s="52" t="s">
        <v>52</v>
      </c>
      <c r="D76" s="9"/>
      <c r="E76" s="9">
        <f t="shared" si="4"/>
        <v>0</v>
      </c>
      <c r="F76" s="9"/>
      <c r="G76" s="9">
        <f t="shared" si="5"/>
        <v>0</v>
      </c>
      <c r="H76" s="9">
        <f t="shared" si="6"/>
        <v>0</v>
      </c>
      <c r="I76" s="9"/>
      <c r="J76" s="49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>
      <c r="A77" s="6"/>
      <c r="B77" s="7"/>
      <c r="C77" s="52" t="s">
        <v>52</v>
      </c>
      <c r="D77" s="9"/>
      <c r="E77" s="9">
        <f t="shared" si="4"/>
        <v>0</v>
      </c>
      <c r="F77" s="9"/>
      <c r="G77" s="9">
        <f t="shared" si="5"/>
        <v>0</v>
      </c>
      <c r="H77" s="9">
        <f t="shared" si="6"/>
        <v>0</v>
      </c>
      <c r="I77" s="9"/>
      <c r="J77" s="49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>
      <c r="A78" s="6"/>
      <c r="B78" s="7"/>
      <c r="C78" s="52" t="s">
        <v>52</v>
      </c>
      <c r="D78" s="9"/>
      <c r="E78" s="9">
        <f t="shared" si="4"/>
        <v>0</v>
      </c>
      <c r="F78" s="9"/>
      <c r="G78" s="9">
        <f t="shared" si="5"/>
        <v>0</v>
      </c>
      <c r="H78" s="9">
        <f t="shared" si="6"/>
        <v>0</v>
      </c>
      <c r="I78" s="9"/>
      <c r="J78" s="49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>
      <c r="A79" s="6"/>
      <c r="B79" s="7"/>
      <c r="C79" s="52" t="s">
        <v>52</v>
      </c>
      <c r="D79" s="9"/>
      <c r="E79" s="9">
        <f t="shared" si="4"/>
        <v>0</v>
      </c>
      <c r="F79" s="9"/>
      <c r="G79" s="9">
        <f t="shared" si="5"/>
        <v>0</v>
      </c>
      <c r="H79" s="9">
        <f t="shared" si="6"/>
        <v>0</v>
      </c>
      <c r="I79" s="9"/>
      <c r="J79" s="49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>
      <c r="A80" s="6"/>
      <c r="B80" s="7"/>
      <c r="C80" s="52" t="s">
        <v>52</v>
      </c>
      <c r="D80" s="9"/>
      <c r="E80" s="9">
        <f t="shared" si="4"/>
        <v>0</v>
      </c>
      <c r="F80" s="9"/>
      <c r="G80" s="9">
        <f t="shared" si="5"/>
        <v>0</v>
      </c>
      <c r="H80" s="9">
        <f t="shared" si="6"/>
        <v>0</v>
      </c>
      <c r="I80" s="9"/>
      <c r="J80" s="49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>
      <c r="A81" s="6"/>
      <c r="B81" s="7"/>
      <c r="C81" s="52" t="s">
        <v>52</v>
      </c>
      <c r="D81" s="9"/>
      <c r="E81" s="9">
        <f t="shared" si="4"/>
        <v>0</v>
      </c>
      <c r="F81" s="9"/>
      <c r="G81" s="9">
        <f t="shared" si="5"/>
        <v>0</v>
      </c>
      <c r="H81" s="9">
        <f t="shared" si="6"/>
        <v>0</v>
      </c>
      <c r="I81" s="9"/>
      <c r="J81" s="49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>
      <c r="A82" s="6"/>
      <c r="B82" s="7"/>
      <c r="C82" s="52" t="s">
        <v>52</v>
      </c>
      <c r="D82" s="9"/>
      <c r="E82" s="9">
        <f t="shared" si="4"/>
        <v>0</v>
      </c>
      <c r="F82" s="9"/>
      <c r="G82" s="9">
        <f t="shared" si="5"/>
        <v>0</v>
      </c>
      <c r="H82" s="9">
        <f t="shared" si="6"/>
        <v>0</v>
      </c>
      <c r="I82" s="9"/>
      <c r="J82" s="49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>
      <c r="A83" s="6"/>
      <c r="B83" s="7"/>
      <c r="C83" s="52" t="s">
        <v>52</v>
      </c>
      <c r="D83" s="9"/>
      <c r="E83" s="9">
        <f t="shared" si="4"/>
        <v>0</v>
      </c>
      <c r="F83" s="9"/>
      <c r="G83" s="9">
        <f t="shared" si="5"/>
        <v>0</v>
      </c>
      <c r="H83" s="9">
        <f t="shared" si="6"/>
        <v>0</v>
      </c>
      <c r="I83" s="9"/>
      <c r="J83" s="49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>
      <c r="A84" s="6"/>
      <c r="B84" s="7"/>
      <c r="C84" s="52" t="s">
        <v>52</v>
      </c>
      <c r="D84" s="9"/>
      <c r="E84" s="9">
        <f t="shared" si="4"/>
        <v>0</v>
      </c>
      <c r="F84" s="9"/>
      <c r="G84" s="9">
        <f t="shared" ref="G84:G99" si="7">IF(J84&gt;0,0,F84)</f>
        <v>0</v>
      </c>
      <c r="H84" s="9">
        <f t="shared" ref="H84:H99" si="8">+D84</f>
        <v>0</v>
      </c>
      <c r="I84" s="9"/>
      <c r="J84" s="49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>
      <c r="A85" s="6"/>
      <c r="B85" s="7"/>
      <c r="C85" s="52" t="s">
        <v>52</v>
      </c>
      <c r="D85" s="9"/>
      <c r="E85" s="9">
        <f t="shared" si="4"/>
        <v>0</v>
      </c>
      <c r="F85" s="9"/>
      <c r="G85" s="9">
        <f t="shared" si="7"/>
        <v>0</v>
      </c>
      <c r="H85" s="9">
        <f t="shared" si="8"/>
        <v>0</v>
      </c>
      <c r="I85" s="9"/>
      <c r="J85" s="49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>
      <c r="A86" s="6"/>
      <c r="B86" s="7"/>
      <c r="C86" s="52" t="s">
        <v>52</v>
      </c>
      <c r="D86" s="9"/>
      <c r="E86" s="9">
        <f t="shared" si="4"/>
        <v>0</v>
      </c>
      <c r="F86" s="9"/>
      <c r="G86" s="9">
        <f t="shared" si="7"/>
        <v>0</v>
      </c>
      <c r="H86" s="9">
        <f t="shared" si="8"/>
        <v>0</v>
      </c>
      <c r="I86" s="9"/>
      <c r="J86" s="49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>
      <c r="A87" s="6"/>
      <c r="B87" s="7"/>
      <c r="C87" s="52" t="s">
        <v>52</v>
      </c>
      <c r="D87" s="9"/>
      <c r="E87" s="9">
        <f t="shared" si="4"/>
        <v>0</v>
      </c>
      <c r="F87" s="9"/>
      <c r="G87" s="9">
        <f t="shared" si="7"/>
        <v>0</v>
      </c>
      <c r="H87" s="9">
        <f t="shared" si="8"/>
        <v>0</v>
      </c>
      <c r="I87" s="9"/>
      <c r="J87" s="49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>
      <c r="A88" s="6"/>
      <c r="B88" s="7"/>
      <c r="C88" s="52" t="s">
        <v>52</v>
      </c>
      <c r="D88" s="9"/>
      <c r="E88" s="9">
        <f t="shared" ref="E88:E103" si="9">+D88</f>
        <v>0</v>
      </c>
      <c r="F88" s="9"/>
      <c r="G88" s="9">
        <f t="shared" si="7"/>
        <v>0</v>
      </c>
      <c r="H88" s="9">
        <f t="shared" si="8"/>
        <v>0</v>
      </c>
      <c r="I88" s="9"/>
      <c r="J88" s="49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>
      <c r="A89" s="6"/>
      <c r="B89" s="7"/>
      <c r="C89" s="52" t="s">
        <v>52</v>
      </c>
      <c r="D89" s="9"/>
      <c r="E89" s="9">
        <f t="shared" si="9"/>
        <v>0</v>
      </c>
      <c r="F89" s="9"/>
      <c r="G89" s="9">
        <f t="shared" si="7"/>
        <v>0</v>
      </c>
      <c r="H89" s="9">
        <f t="shared" si="8"/>
        <v>0</v>
      </c>
      <c r="I89" s="9"/>
      <c r="J89" s="49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>
      <c r="A90" s="6"/>
      <c r="B90" s="7"/>
      <c r="C90" s="52" t="s">
        <v>52</v>
      </c>
      <c r="D90" s="9"/>
      <c r="E90" s="9">
        <f t="shared" si="9"/>
        <v>0</v>
      </c>
      <c r="F90" s="9"/>
      <c r="G90" s="9">
        <f t="shared" si="7"/>
        <v>0</v>
      </c>
      <c r="H90" s="9">
        <f t="shared" si="8"/>
        <v>0</v>
      </c>
      <c r="I90" s="9"/>
      <c r="J90" s="49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>
      <c r="A91" s="6"/>
      <c r="B91" s="7"/>
      <c r="C91" s="52" t="s">
        <v>52</v>
      </c>
      <c r="D91" s="9"/>
      <c r="E91" s="9">
        <f t="shared" si="9"/>
        <v>0</v>
      </c>
      <c r="F91" s="9"/>
      <c r="G91" s="9">
        <f t="shared" si="7"/>
        <v>0</v>
      </c>
      <c r="H91" s="9">
        <f t="shared" si="8"/>
        <v>0</v>
      </c>
      <c r="I91" s="9"/>
      <c r="J91" s="49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>
      <c r="A92" s="6"/>
      <c r="B92" s="7"/>
      <c r="C92" s="52" t="s">
        <v>52</v>
      </c>
      <c r="D92" s="9"/>
      <c r="E92" s="9">
        <f t="shared" si="9"/>
        <v>0</v>
      </c>
      <c r="F92" s="9"/>
      <c r="G92" s="9">
        <f t="shared" si="7"/>
        <v>0</v>
      </c>
      <c r="H92" s="9">
        <f t="shared" si="8"/>
        <v>0</v>
      </c>
      <c r="I92" s="9"/>
      <c r="J92" s="49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>
      <c r="A93" s="6"/>
      <c r="B93" s="7"/>
      <c r="C93" s="52" t="s">
        <v>52</v>
      </c>
      <c r="D93" s="9"/>
      <c r="E93" s="9">
        <f t="shared" si="9"/>
        <v>0</v>
      </c>
      <c r="F93" s="9"/>
      <c r="G93" s="9">
        <f t="shared" si="7"/>
        <v>0</v>
      </c>
      <c r="H93" s="9">
        <f t="shared" si="8"/>
        <v>0</v>
      </c>
      <c r="I93" s="9"/>
      <c r="J93" s="49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>
      <c r="A94" s="6"/>
      <c r="B94" s="7"/>
      <c r="C94" s="52" t="s">
        <v>52</v>
      </c>
      <c r="D94" s="9"/>
      <c r="E94" s="9">
        <f t="shared" si="9"/>
        <v>0</v>
      </c>
      <c r="F94" s="9"/>
      <c r="G94" s="9">
        <f t="shared" si="7"/>
        <v>0</v>
      </c>
      <c r="H94" s="9">
        <f t="shared" si="8"/>
        <v>0</v>
      </c>
      <c r="I94" s="9"/>
      <c r="J94" s="49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>
      <c r="A95" s="6"/>
      <c r="B95" s="7"/>
      <c r="C95" s="52" t="s">
        <v>52</v>
      </c>
      <c r="D95" s="9"/>
      <c r="E95" s="9">
        <f t="shared" si="9"/>
        <v>0</v>
      </c>
      <c r="F95" s="9"/>
      <c r="G95" s="9">
        <f t="shared" si="7"/>
        <v>0</v>
      </c>
      <c r="H95" s="9">
        <f t="shared" si="8"/>
        <v>0</v>
      </c>
      <c r="I95" s="9"/>
      <c r="J95" s="49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>
      <c r="A96" s="6"/>
      <c r="B96" s="7"/>
      <c r="C96" s="52" t="s">
        <v>52</v>
      </c>
      <c r="D96" s="9"/>
      <c r="E96" s="9">
        <f t="shared" si="9"/>
        <v>0</v>
      </c>
      <c r="F96" s="9"/>
      <c r="G96" s="9">
        <f t="shared" si="7"/>
        <v>0</v>
      </c>
      <c r="H96" s="9">
        <f t="shared" si="8"/>
        <v>0</v>
      </c>
      <c r="I96" s="9"/>
      <c r="J96" s="49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>
      <c r="A97" s="6"/>
      <c r="B97" s="7"/>
      <c r="C97" s="52" t="s">
        <v>52</v>
      </c>
      <c r="D97" s="9"/>
      <c r="E97" s="9">
        <f t="shared" si="9"/>
        <v>0</v>
      </c>
      <c r="F97" s="9"/>
      <c r="G97" s="9">
        <f t="shared" si="7"/>
        <v>0</v>
      </c>
      <c r="H97" s="9">
        <f t="shared" si="8"/>
        <v>0</v>
      </c>
      <c r="I97" s="9"/>
      <c r="J97" s="49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>
      <c r="A98" s="6"/>
      <c r="B98" s="7"/>
      <c r="C98" s="52" t="s">
        <v>52</v>
      </c>
      <c r="D98" s="9"/>
      <c r="E98" s="9">
        <f t="shared" si="9"/>
        <v>0</v>
      </c>
      <c r="F98" s="9"/>
      <c r="G98" s="9">
        <f t="shared" si="7"/>
        <v>0</v>
      </c>
      <c r="H98" s="9">
        <f t="shared" si="8"/>
        <v>0</v>
      </c>
      <c r="I98" s="9"/>
      <c r="J98" s="49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>
      <c r="A99" s="6"/>
      <c r="B99" s="7"/>
      <c r="C99" s="52" t="s">
        <v>52</v>
      </c>
      <c r="D99" s="9"/>
      <c r="E99" s="9">
        <f t="shared" si="9"/>
        <v>0</v>
      </c>
      <c r="F99" s="9"/>
      <c r="G99" s="9">
        <f t="shared" si="7"/>
        <v>0</v>
      </c>
      <c r="H99" s="9">
        <f t="shared" si="8"/>
        <v>0</v>
      </c>
      <c r="I99" s="9"/>
      <c r="J99" s="49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>
      <c r="A100" s="6"/>
      <c r="B100" s="7"/>
      <c r="C100" s="52" t="s">
        <v>52</v>
      </c>
      <c r="D100" s="9"/>
      <c r="E100" s="9">
        <f t="shared" si="9"/>
        <v>0</v>
      </c>
      <c r="F100" s="9"/>
      <c r="G100" s="9">
        <f t="shared" ref="G100:G115" si="10">IF(J100&gt;0,0,F100)</f>
        <v>0</v>
      </c>
      <c r="H100" s="9">
        <f t="shared" ref="H100:H115" si="11">+D100</f>
        <v>0</v>
      </c>
      <c r="I100" s="9"/>
      <c r="J100" s="49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>
      <c r="A101" s="6"/>
      <c r="B101" s="7"/>
      <c r="C101" s="52" t="s">
        <v>52</v>
      </c>
      <c r="D101" s="9"/>
      <c r="E101" s="9">
        <f t="shared" si="9"/>
        <v>0</v>
      </c>
      <c r="F101" s="9"/>
      <c r="G101" s="9">
        <f t="shared" si="10"/>
        <v>0</v>
      </c>
      <c r="H101" s="9">
        <f t="shared" si="11"/>
        <v>0</v>
      </c>
      <c r="I101" s="9"/>
      <c r="J101" s="49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>
      <c r="A102" s="6"/>
      <c r="B102" s="7"/>
      <c r="C102" s="52" t="s">
        <v>52</v>
      </c>
      <c r="D102" s="9"/>
      <c r="E102" s="9">
        <f t="shared" si="9"/>
        <v>0</v>
      </c>
      <c r="F102" s="9"/>
      <c r="G102" s="9">
        <f t="shared" si="10"/>
        <v>0</v>
      </c>
      <c r="H102" s="9">
        <f t="shared" si="11"/>
        <v>0</v>
      </c>
      <c r="I102" s="9"/>
      <c r="J102" s="49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>
      <c r="A103" s="6"/>
      <c r="B103" s="7"/>
      <c r="C103" s="52" t="s">
        <v>52</v>
      </c>
      <c r="D103" s="9"/>
      <c r="E103" s="9">
        <f t="shared" si="9"/>
        <v>0</v>
      </c>
      <c r="F103" s="9"/>
      <c r="G103" s="9">
        <f t="shared" si="10"/>
        <v>0</v>
      </c>
      <c r="H103" s="9">
        <f t="shared" si="11"/>
        <v>0</v>
      </c>
      <c r="I103" s="9"/>
      <c r="J103" s="49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>
      <c r="A104" s="6"/>
      <c r="B104" s="7"/>
      <c r="C104" s="52" t="s">
        <v>52</v>
      </c>
      <c r="D104" s="9"/>
      <c r="E104" s="9">
        <f t="shared" ref="E104:E119" si="12">+D104</f>
        <v>0</v>
      </c>
      <c r="F104" s="9"/>
      <c r="G104" s="9">
        <f t="shared" si="10"/>
        <v>0</v>
      </c>
      <c r="H104" s="9">
        <f t="shared" si="11"/>
        <v>0</v>
      </c>
      <c r="I104" s="9"/>
      <c r="J104" s="49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>
      <c r="A105" s="6"/>
      <c r="B105" s="7"/>
      <c r="C105" s="52" t="s">
        <v>52</v>
      </c>
      <c r="D105" s="9"/>
      <c r="E105" s="9">
        <f t="shared" si="12"/>
        <v>0</v>
      </c>
      <c r="F105" s="9"/>
      <c r="G105" s="9">
        <f t="shared" si="10"/>
        <v>0</v>
      </c>
      <c r="H105" s="9">
        <f t="shared" si="11"/>
        <v>0</v>
      </c>
      <c r="I105" s="9"/>
      <c r="J105" s="49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>
      <c r="A106" s="6"/>
      <c r="B106" s="7"/>
      <c r="C106" s="52" t="s">
        <v>52</v>
      </c>
      <c r="D106" s="9"/>
      <c r="E106" s="9">
        <f t="shared" si="12"/>
        <v>0</v>
      </c>
      <c r="F106" s="9"/>
      <c r="G106" s="9">
        <f t="shared" si="10"/>
        <v>0</v>
      </c>
      <c r="H106" s="9">
        <f t="shared" si="11"/>
        <v>0</v>
      </c>
      <c r="I106" s="9"/>
      <c r="J106" s="49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>
      <c r="A107" s="6"/>
      <c r="B107" s="7"/>
      <c r="C107" s="52" t="s">
        <v>52</v>
      </c>
      <c r="D107" s="9"/>
      <c r="E107" s="9">
        <f t="shared" si="12"/>
        <v>0</v>
      </c>
      <c r="F107" s="9"/>
      <c r="G107" s="9">
        <f t="shared" si="10"/>
        <v>0</v>
      </c>
      <c r="H107" s="9">
        <f t="shared" si="11"/>
        <v>0</v>
      </c>
      <c r="I107" s="9"/>
      <c r="J107" s="49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>
      <c r="A108" s="6"/>
      <c r="B108" s="7"/>
      <c r="C108" s="52" t="s">
        <v>52</v>
      </c>
      <c r="D108" s="9"/>
      <c r="E108" s="9">
        <f t="shared" si="12"/>
        <v>0</v>
      </c>
      <c r="F108" s="9"/>
      <c r="G108" s="9">
        <f t="shared" si="10"/>
        <v>0</v>
      </c>
      <c r="H108" s="9">
        <f t="shared" si="11"/>
        <v>0</v>
      </c>
      <c r="I108" s="9"/>
      <c r="J108" s="49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>
      <c r="A109" s="6"/>
      <c r="B109" s="7"/>
      <c r="C109" s="52" t="s">
        <v>52</v>
      </c>
      <c r="D109" s="9"/>
      <c r="E109" s="9">
        <f t="shared" si="12"/>
        <v>0</v>
      </c>
      <c r="F109" s="9"/>
      <c r="G109" s="9">
        <f t="shared" si="10"/>
        <v>0</v>
      </c>
      <c r="H109" s="9">
        <f t="shared" si="11"/>
        <v>0</v>
      </c>
      <c r="I109" s="9"/>
      <c r="J109" s="49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>
      <c r="A110" s="6"/>
      <c r="B110" s="7"/>
      <c r="C110" s="52" t="s">
        <v>52</v>
      </c>
      <c r="D110" s="9"/>
      <c r="E110" s="9">
        <f t="shared" si="12"/>
        <v>0</v>
      </c>
      <c r="F110" s="9"/>
      <c r="G110" s="9">
        <f t="shared" si="10"/>
        <v>0</v>
      </c>
      <c r="H110" s="9">
        <f t="shared" si="11"/>
        <v>0</v>
      </c>
      <c r="I110" s="9"/>
      <c r="J110" s="49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>
      <c r="A111" s="6"/>
      <c r="B111" s="7"/>
      <c r="C111" s="52" t="s">
        <v>52</v>
      </c>
      <c r="D111" s="9"/>
      <c r="E111" s="9">
        <f t="shared" si="12"/>
        <v>0</v>
      </c>
      <c r="F111" s="9"/>
      <c r="G111" s="9">
        <f t="shared" si="10"/>
        <v>0</v>
      </c>
      <c r="H111" s="9">
        <f t="shared" si="11"/>
        <v>0</v>
      </c>
      <c r="I111" s="9"/>
      <c r="J111" s="49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>
      <c r="A112" s="6"/>
      <c r="B112" s="7"/>
      <c r="C112" s="52" t="s">
        <v>52</v>
      </c>
      <c r="D112" s="9"/>
      <c r="E112" s="9">
        <f t="shared" si="12"/>
        <v>0</v>
      </c>
      <c r="F112" s="9"/>
      <c r="G112" s="9">
        <f t="shared" si="10"/>
        <v>0</v>
      </c>
      <c r="H112" s="9">
        <f t="shared" si="11"/>
        <v>0</v>
      </c>
      <c r="I112" s="9"/>
      <c r="J112" s="49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>
      <c r="A113" s="6"/>
      <c r="B113" s="7"/>
      <c r="C113" s="52" t="s">
        <v>52</v>
      </c>
      <c r="D113" s="9"/>
      <c r="E113" s="9">
        <f t="shared" si="12"/>
        <v>0</v>
      </c>
      <c r="F113" s="9"/>
      <c r="G113" s="9">
        <f t="shared" si="10"/>
        <v>0</v>
      </c>
      <c r="H113" s="9">
        <f t="shared" si="11"/>
        <v>0</v>
      </c>
      <c r="I113" s="9"/>
      <c r="J113" s="49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>
      <c r="A114" s="6"/>
      <c r="B114" s="7"/>
      <c r="C114" s="52" t="s">
        <v>52</v>
      </c>
      <c r="D114" s="9"/>
      <c r="E114" s="9">
        <f t="shared" si="12"/>
        <v>0</v>
      </c>
      <c r="F114" s="9"/>
      <c r="G114" s="9">
        <f t="shared" si="10"/>
        <v>0</v>
      </c>
      <c r="H114" s="9">
        <f t="shared" si="11"/>
        <v>0</v>
      </c>
      <c r="I114" s="9"/>
      <c r="J114" s="49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>
      <c r="A115" s="6"/>
      <c r="B115" s="7"/>
      <c r="C115" s="52" t="s">
        <v>52</v>
      </c>
      <c r="D115" s="9"/>
      <c r="E115" s="9">
        <f t="shared" si="12"/>
        <v>0</v>
      </c>
      <c r="F115" s="9"/>
      <c r="G115" s="9">
        <f t="shared" si="10"/>
        <v>0</v>
      </c>
      <c r="H115" s="9">
        <f t="shared" si="11"/>
        <v>0</v>
      </c>
      <c r="I115" s="9"/>
      <c r="J115" s="49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>
      <c r="A116" s="6"/>
      <c r="B116" s="7"/>
      <c r="C116" s="52" t="s">
        <v>52</v>
      </c>
      <c r="D116" s="9"/>
      <c r="E116" s="9">
        <f t="shared" si="12"/>
        <v>0</v>
      </c>
      <c r="F116" s="9"/>
      <c r="G116" s="9">
        <f t="shared" ref="G116:G131" si="13">IF(J116&gt;0,0,F116)</f>
        <v>0</v>
      </c>
      <c r="H116" s="9">
        <f t="shared" ref="H116:H131" si="14">+D116</f>
        <v>0</v>
      </c>
      <c r="I116" s="9"/>
      <c r="J116" s="49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>
      <c r="A117" s="6"/>
      <c r="B117" s="7"/>
      <c r="C117" s="52" t="s">
        <v>52</v>
      </c>
      <c r="D117" s="9"/>
      <c r="E117" s="9">
        <f t="shared" si="12"/>
        <v>0</v>
      </c>
      <c r="F117" s="9"/>
      <c r="G117" s="9">
        <f t="shared" si="13"/>
        <v>0</v>
      </c>
      <c r="H117" s="9">
        <f t="shared" si="14"/>
        <v>0</v>
      </c>
      <c r="I117" s="9"/>
      <c r="J117" s="49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>
      <c r="A118" s="6"/>
      <c r="B118" s="7"/>
      <c r="C118" s="52" t="s">
        <v>52</v>
      </c>
      <c r="D118" s="9"/>
      <c r="E118" s="9">
        <f t="shared" si="12"/>
        <v>0</v>
      </c>
      <c r="F118" s="9"/>
      <c r="G118" s="9">
        <f t="shared" si="13"/>
        <v>0</v>
      </c>
      <c r="H118" s="9">
        <f t="shared" si="14"/>
        <v>0</v>
      </c>
      <c r="I118" s="9"/>
      <c r="J118" s="49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>
      <c r="A119" s="6"/>
      <c r="B119" s="7"/>
      <c r="C119" s="52" t="s">
        <v>52</v>
      </c>
      <c r="D119" s="9"/>
      <c r="E119" s="9">
        <f t="shared" si="12"/>
        <v>0</v>
      </c>
      <c r="F119" s="9"/>
      <c r="G119" s="9">
        <f t="shared" si="13"/>
        <v>0</v>
      </c>
      <c r="H119" s="9">
        <f t="shared" si="14"/>
        <v>0</v>
      </c>
      <c r="I119" s="9"/>
      <c r="J119" s="49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>
      <c r="A120" s="6"/>
      <c r="B120" s="7"/>
      <c r="C120" s="52" t="s">
        <v>52</v>
      </c>
      <c r="D120" s="9"/>
      <c r="E120" s="9">
        <f t="shared" ref="E120:E135" si="15">+D120</f>
        <v>0</v>
      </c>
      <c r="F120" s="9"/>
      <c r="G120" s="9">
        <f t="shared" si="13"/>
        <v>0</v>
      </c>
      <c r="H120" s="9">
        <f t="shared" si="14"/>
        <v>0</v>
      </c>
      <c r="I120" s="9"/>
      <c r="J120" s="49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>
      <c r="A121" s="6"/>
      <c r="B121" s="7"/>
      <c r="C121" s="52" t="s">
        <v>52</v>
      </c>
      <c r="D121" s="9"/>
      <c r="E121" s="9">
        <f t="shared" si="15"/>
        <v>0</v>
      </c>
      <c r="F121" s="9"/>
      <c r="G121" s="9">
        <f t="shared" si="13"/>
        <v>0</v>
      </c>
      <c r="H121" s="9">
        <f t="shared" si="14"/>
        <v>0</v>
      </c>
      <c r="I121" s="9"/>
      <c r="J121" s="49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>
      <c r="A122" s="6"/>
      <c r="B122" s="7"/>
      <c r="C122" s="52" t="s">
        <v>52</v>
      </c>
      <c r="D122" s="9"/>
      <c r="E122" s="9">
        <f t="shared" si="15"/>
        <v>0</v>
      </c>
      <c r="F122" s="9"/>
      <c r="G122" s="9">
        <f t="shared" si="13"/>
        <v>0</v>
      </c>
      <c r="H122" s="9">
        <f t="shared" si="14"/>
        <v>0</v>
      </c>
      <c r="I122" s="9"/>
      <c r="J122" s="49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>
      <c r="A123" s="6"/>
      <c r="B123" s="7"/>
      <c r="C123" s="52" t="s">
        <v>52</v>
      </c>
      <c r="D123" s="9"/>
      <c r="E123" s="9">
        <f t="shared" si="15"/>
        <v>0</v>
      </c>
      <c r="F123" s="9"/>
      <c r="G123" s="9">
        <f t="shared" si="13"/>
        <v>0</v>
      </c>
      <c r="H123" s="9">
        <f t="shared" si="14"/>
        <v>0</v>
      </c>
      <c r="I123" s="9"/>
      <c r="J123" s="49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>
      <c r="A124" s="6"/>
      <c r="B124" s="7"/>
      <c r="C124" s="52" t="s">
        <v>52</v>
      </c>
      <c r="D124" s="9"/>
      <c r="E124" s="9">
        <f t="shared" si="15"/>
        <v>0</v>
      </c>
      <c r="F124" s="9"/>
      <c r="G124" s="9">
        <f t="shared" si="13"/>
        <v>0</v>
      </c>
      <c r="H124" s="9">
        <f t="shared" si="14"/>
        <v>0</v>
      </c>
      <c r="I124" s="9"/>
      <c r="J124" s="49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>
      <c r="A125" s="6"/>
      <c r="B125" s="7"/>
      <c r="C125" s="52" t="s">
        <v>52</v>
      </c>
      <c r="D125" s="9"/>
      <c r="E125" s="9">
        <f t="shared" si="15"/>
        <v>0</v>
      </c>
      <c r="F125" s="9"/>
      <c r="G125" s="9">
        <f t="shared" si="13"/>
        <v>0</v>
      </c>
      <c r="H125" s="9">
        <f t="shared" si="14"/>
        <v>0</v>
      </c>
      <c r="I125" s="9"/>
      <c r="J125" s="49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>
      <c r="A126" s="6"/>
      <c r="B126" s="7"/>
      <c r="C126" s="52" t="s">
        <v>52</v>
      </c>
      <c r="D126" s="9"/>
      <c r="E126" s="9">
        <f t="shared" si="15"/>
        <v>0</v>
      </c>
      <c r="F126" s="9"/>
      <c r="G126" s="9">
        <f t="shared" si="13"/>
        <v>0</v>
      </c>
      <c r="H126" s="9">
        <f t="shared" si="14"/>
        <v>0</v>
      </c>
      <c r="I126" s="9"/>
      <c r="J126" s="49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>
      <c r="A127" s="6"/>
      <c r="B127" s="7"/>
      <c r="C127" s="52" t="s">
        <v>52</v>
      </c>
      <c r="D127" s="9"/>
      <c r="E127" s="9">
        <f t="shared" si="15"/>
        <v>0</v>
      </c>
      <c r="F127" s="9"/>
      <c r="G127" s="9">
        <f t="shared" si="13"/>
        <v>0</v>
      </c>
      <c r="H127" s="9">
        <f t="shared" si="14"/>
        <v>0</v>
      </c>
      <c r="I127" s="9"/>
      <c r="J127" s="49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>
      <c r="A128" s="6"/>
      <c r="B128" s="7"/>
      <c r="C128" s="52" t="s">
        <v>52</v>
      </c>
      <c r="D128" s="9"/>
      <c r="E128" s="9">
        <f t="shared" si="15"/>
        <v>0</v>
      </c>
      <c r="F128" s="9"/>
      <c r="G128" s="9">
        <f t="shared" si="13"/>
        <v>0</v>
      </c>
      <c r="H128" s="9">
        <f t="shared" si="14"/>
        <v>0</v>
      </c>
      <c r="I128" s="9"/>
      <c r="J128" s="49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>
      <c r="A129" s="6"/>
      <c r="B129" s="7"/>
      <c r="C129" s="52" t="s">
        <v>52</v>
      </c>
      <c r="D129" s="9"/>
      <c r="E129" s="9">
        <f t="shared" si="15"/>
        <v>0</v>
      </c>
      <c r="F129" s="9"/>
      <c r="G129" s="9">
        <f t="shared" si="13"/>
        <v>0</v>
      </c>
      <c r="H129" s="9">
        <f t="shared" si="14"/>
        <v>0</v>
      </c>
      <c r="I129" s="9"/>
      <c r="J129" s="49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>
      <c r="A130" s="6"/>
      <c r="B130" s="7"/>
      <c r="C130" s="52" t="s">
        <v>52</v>
      </c>
      <c r="D130" s="9"/>
      <c r="E130" s="9">
        <f t="shared" si="15"/>
        <v>0</v>
      </c>
      <c r="F130" s="9"/>
      <c r="G130" s="9">
        <f t="shared" si="13"/>
        <v>0</v>
      </c>
      <c r="H130" s="9">
        <f t="shared" si="14"/>
        <v>0</v>
      </c>
      <c r="I130" s="9"/>
      <c r="J130" s="49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>
      <c r="A131" s="6"/>
      <c r="B131" s="7"/>
      <c r="C131" s="52" t="s">
        <v>52</v>
      </c>
      <c r="D131" s="9"/>
      <c r="E131" s="9">
        <f t="shared" si="15"/>
        <v>0</v>
      </c>
      <c r="F131" s="9"/>
      <c r="G131" s="9">
        <f t="shared" si="13"/>
        <v>0</v>
      </c>
      <c r="H131" s="9">
        <f t="shared" si="14"/>
        <v>0</v>
      </c>
      <c r="I131" s="9"/>
      <c r="J131" s="49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>
      <c r="A132" s="6"/>
      <c r="B132" s="7"/>
      <c r="C132" s="52" t="s">
        <v>52</v>
      </c>
      <c r="D132" s="9"/>
      <c r="E132" s="9">
        <f t="shared" si="15"/>
        <v>0</v>
      </c>
      <c r="F132" s="9"/>
      <c r="G132" s="9">
        <f t="shared" ref="G132:G147" si="16">IF(J132&gt;0,0,F132)</f>
        <v>0</v>
      </c>
      <c r="H132" s="9">
        <f t="shared" ref="H132:H147" si="17">+D132</f>
        <v>0</v>
      </c>
      <c r="I132" s="9"/>
      <c r="J132" s="49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>
      <c r="A133" s="6"/>
      <c r="B133" s="7"/>
      <c r="C133" s="52" t="s">
        <v>52</v>
      </c>
      <c r="D133" s="9"/>
      <c r="E133" s="9">
        <f t="shared" si="15"/>
        <v>0</v>
      </c>
      <c r="F133" s="9"/>
      <c r="G133" s="9">
        <f t="shared" si="16"/>
        <v>0</v>
      </c>
      <c r="H133" s="9">
        <f t="shared" si="17"/>
        <v>0</v>
      </c>
      <c r="I133" s="9"/>
      <c r="J133" s="49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>
      <c r="A134" s="6"/>
      <c r="B134" s="7"/>
      <c r="C134" s="52" t="s">
        <v>52</v>
      </c>
      <c r="D134" s="9"/>
      <c r="E134" s="9">
        <f t="shared" si="15"/>
        <v>0</v>
      </c>
      <c r="F134" s="9"/>
      <c r="G134" s="9">
        <f t="shared" si="16"/>
        <v>0</v>
      </c>
      <c r="H134" s="9">
        <f t="shared" si="17"/>
        <v>0</v>
      </c>
      <c r="I134" s="9"/>
      <c r="J134" s="49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>
      <c r="A135" s="6"/>
      <c r="B135" s="7"/>
      <c r="C135" s="52" t="s">
        <v>52</v>
      </c>
      <c r="D135" s="9"/>
      <c r="E135" s="9">
        <f t="shared" si="15"/>
        <v>0</v>
      </c>
      <c r="F135" s="9"/>
      <c r="G135" s="9">
        <f t="shared" si="16"/>
        <v>0</v>
      </c>
      <c r="H135" s="9">
        <f t="shared" si="17"/>
        <v>0</v>
      </c>
      <c r="I135" s="9"/>
      <c r="J135" s="49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>
      <c r="A136" s="6"/>
      <c r="B136" s="7"/>
      <c r="C136" s="52" t="s">
        <v>52</v>
      </c>
      <c r="D136" s="9"/>
      <c r="E136" s="9">
        <f t="shared" ref="E136:E151" si="18">+D136</f>
        <v>0</v>
      </c>
      <c r="F136" s="9"/>
      <c r="G136" s="9">
        <f t="shared" si="16"/>
        <v>0</v>
      </c>
      <c r="H136" s="9">
        <f t="shared" si="17"/>
        <v>0</v>
      </c>
      <c r="I136" s="9"/>
      <c r="J136" s="49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>
      <c r="A137" s="6"/>
      <c r="B137" s="7"/>
      <c r="C137" s="52" t="s">
        <v>52</v>
      </c>
      <c r="D137" s="9"/>
      <c r="E137" s="9">
        <f t="shared" si="18"/>
        <v>0</v>
      </c>
      <c r="F137" s="9"/>
      <c r="G137" s="9">
        <f t="shared" si="16"/>
        <v>0</v>
      </c>
      <c r="H137" s="9">
        <f t="shared" si="17"/>
        <v>0</v>
      </c>
      <c r="I137" s="9"/>
      <c r="J137" s="49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>
      <c r="A138" s="6"/>
      <c r="B138" s="7"/>
      <c r="C138" s="52" t="s">
        <v>52</v>
      </c>
      <c r="D138" s="9"/>
      <c r="E138" s="9">
        <f t="shared" si="18"/>
        <v>0</v>
      </c>
      <c r="F138" s="9"/>
      <c r="G138" s="9">
        <f t="shared" si="16"/>
        <v>0</v>
      </c>
      <c r="H138" s="9">
        <f t="shared" si="17"/>
        <v>0</v>
      </c>
      <c r="I138" s="9"/>
      <c r="J138" s="49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>
      <c r="A139" s="6"/>
      <c r="B139" s="7"/>
      <c r="C139" s="52" t="s">
        <v>52</v>
      </c>
      <c r="D139" s="9"/>
      <c r="E139" s="9">
        <f t="shared" si="18"/>
        <v>0</v>
      </c>
      <c r="F139" s="9"/>
      <c r="G139" s="9">
        <f t="shared" si="16"/>
        <v>0</v>
      </c>
      <c r="H139" s="9">
        <f t="shared" si="17"/>
        <v>0</v>
      </c>
      <c r="I139" s="9"/>
      <c r="J139" s="49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>
      <c r="A140" s="6"/>
      <c r="B140" s="7"/>
      <c r="C140" s="52" t="s">
        <v>52</v>
      </c>
      <c r="D140" s="9"/>
      <c r="E140" s="9">
        <f t="shared" si="18"/>
        <v>0</v>
      </c>
      <c r="F140" s="9"/>
      <c r="G140" s="9">
        <f t="shared" si="16"/>
        <v>0</v>
      </c>
      <c r="H140" s="9">
        <f t="shared" si="17"/>
        <v>0</v>
      </c>
      <c r="I140" s="9"/>
      <c r="J140" s="49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>
      <c r="A141" s="6"/>
      <c r="B141" s="7"/>
      <c r="C141" s="52" t="s">
        <v>52</v>
      </c>
      <c r="D141" s="9"/>
      <c r="E141" s="9">
        <f t="shared" si="18"/>
        <v>0</v>
      </c>
      <c r="F141" s="9"/>
      <c r="G141" s="9">
        <f t="shared" si="16"/>
        <v>0</v>
      </c>
      <c r="H141" s="9">
        <f t="shared" si="17"/>
        <v>0</v>
      </c>
      <c r="I141" s="9"/>
      <c r="J141" s="49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>
      <c r="A142" s="6"/>
      <c r="B142" s="7"/>
      <c r="C142" s="52" t="s">
        <v>52</v>
      </c>
      <c r="D142" s="9"/>
      <c r="E142" s="9">
        <f t="shared" si="18"/>
        <v>0</v>
      </c>
      <c r="F142" s="9"/>
      <c r="G142" s="9">
        <f t="shared" si="16"/>
        <v>0</v>
      </c>
      <c r="H142" s="9">
        <f t="shared" si="17"/>
        <v>0</v>
      </c>
      <c r="I142" s="9"/>
      <c r="J142" s="49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>
      <c r="A143" s="6"/>
      <c r="B143" s="7"/>
      <c r="C143" s="52" t="s">
        <v>52</v>
      </c>
      <c r="D143" s="9"/>
      <c r="E143" s="9">
        <f t="shared" si="18"/>
        <v>0</v>
      </c>
      <c r="F143" s="9"/>
      <c r="G143" s="9">
        <f t="shared" si="16"/>
        <v>0</v>
      </c>
      <c r="H143" s="9">
        <f t="shared" si="17"/>
        <v>0</v>
      </c>
      <c r="I143" s="9"/>
      <c r="J143" s="49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>
      <c r="A144" s="6"/>
      <c r="B144" s="7"/>
      <c r="C144" s="52" t="s">
        <v>52</v>
      </c>
      <c r="D144" s="9"/>
      <c r="E144" s="9">
        <f t="shared" si="18"/>
        <v>0</v>
      </c>
      <c r="F144" s="9"/>
      <c r="G144" s="9">
        <f t="shared" si="16"/>
        <v>0</v>
      </c>
      <c r="H144" s="9">
        <f t="shared" si="17"/>
        <v>0</v>
      </c>
      <c r="I144" s="9"/>
      <c r="J144" s="49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>
      <c r="A145" s="6"/>
      <c r="B145" s="7"/>
      <c r="C145" s="52" t="s">
        <v>52</v>
      </c>
      <c r="D145" s="9"/>
      <c r="E145" s="9">
        <f t="shared" si="18"/>
        <v>0</v>
      </c>
      <c r="F145" s="9"/>
      <c r="G145" s="9">
        <f t="shared" si="16"/>
        <v>0</v>
      </c>
      <c r="H145" s="9">
        <f t="shared" si="17"/>
        <v>0</v>
      </c>
      <c r="I145" s="9"/>
      <c r="J145" s="49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>
      <c r="A146" s="6"/>
      <c r="B146" s="7"/>
      <c r="C146" s="52" t="s">
        <v>52</v>
      </c>
      <c r="D146" s="9"/>
      <c r="E146" s="9">
        <f t="shared" si="18"/>
        <v>0</v>
      </c>
      <c r="F146" s="9"/>
      <c r="G146" s="9">
        <f t="shared" si="16"/>
        <v>0</v>
      </c>
      <c r="H146" s="9">
        <f t="shared" si="17"/>
        <v>0</v>
      </c>
      <c r="I146" s="9"/>
      <c r="J146" s="49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>
      <c r="A147" s="6"/>
      <c r="B147" s="7"/>
      <c r="C147" s="52" t="s">
        <v>52</v>
      </c>
      <c r="D147" s="9"/>
      <c r="E147" s="9">
        <f t="shared" si="18"/>
        <v>0</v>
      </c>
      <c r="F147" s="9"/>
      <c r="G147" s="9">
        <f t="shared" si="16"/>
        <v>0</v>
      </c>
      <c r="H147" s="9">
        <f t="shared" si="17"/>
        <v>0</v>
      </c>
      <c r="I147" s="9"/>
      <c r="J147" s="49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>
      <c r="A148" s="6"/>
      <c r="B148" s="7"/>
      <c r="C148" s="52" t="s">
        <v>52</v>
      </c>
      <c r="D148" s="9"/>
      <c r="E148" s="9">
        <f t="shared" si="18"/>
        <v>0</v>
      </c>
      <c r="F148" s="9"/>
      <c r="G148" s="9">
        <f t="shared" ref="G148:G163" si="19">IF(J148&gt;0,0,F148)</f>
        <v>0</v>
      </c>
      <c r="H148" s="9">
        <f t="shared" ref="H148:H163" si="20">+D148</f>
        <v>0</v>
      </c>
      <c r="I148" s="9"/>
      <c r="J148" s="49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>
      <c r="A149" s="6"/>
      <c r="B149" s="7"/>
      <c r="C149" s="52" t="s">
        <v>52</v>
      </c>
      <c r="D149" s="9"/>
      <c r="E149" s="9">
        <f t="shared" si="18"/>
        <v>0</v>
      </c>
      <c r="F149" s="9"/>
      <c r="G149" s="9">
        <f t="shared" si="19"/>
        <v>0</v>
      </c>
      <c r="H149" s="9">
        <f t="shared" si="20"/>
        <v>0</v>
      </c>
      <c r="I149" s="9"/>
      <c r="J149" s="49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>
      <c r="A150" s="6"/>
      <c r="B150" s="7"/>
      <c r="C150" s="52" t="s">
        <v>52</v>
      </c>
      <c r="D150" s="9"/>
      <c r="E150" s="9">
        <f t="shared" si="18"/>
        <v>0</v>
      </c>
      <c r="F150" s="9"/>
      <c r="G150" s="9">
        <f t="shared" si="19"/>
        <v>0</v>
      </c>
      <c r="H150" s="9">
        <f t="shared" si="20"/>
        <v>0</v>
      </c>
      <c r="I150" s="9"/>
      <c r="J150" s="49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>
      <c r="A151" s="6"/>
      <c r="B151" s="7"/>
      <c r="C151" s="52" t="s">
        <v>52</v>
      </c>
      <c r="D151" s="9"/>
      <c r="E151" s="9">
        <f t="shared" si="18"/>
        <v>0</v>
      </c>
      <c r="F151" s="9"/>
      <c r="G151" s="9">
        <f t="shared" si="19"/>
        <v>0</v>
      </c>
      <c r="H151" s="9">
        <f t="shared" si="20"/>
        <v>0</v>
      </c>
      <c r="I151" s="9"/>
      <c r="J151" s="49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>
      <c r="A152" s="6"/>
      <c r="B152" s="7"/>
      <c r="C152" s="52" t="s">
        <v>52</v>
      </c>
      <c r="D152" s="9"/>
      <c r="E152" s="9">
        <f t="shared" ref="E152:E167" si="21">+D152</f>
        <v>0</v>
      </c>
      <c r="F152" s="9"/>
      <c r="G152" s="9">
        <f t="shared" si="19"/>
        <v>0</v>
      </c>
      <c r="H152" s="9">
        <f t="shared" si="20"/>
        <v>0</v>
      </c>
      <c r="I152" s="9"/>
      <c r="J152" s="49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>
      <c r="A153" s="6"/>
      <c r="B153" s="7"/>
      <c r="C153" s="52" t="s">
        <v>52</v>
      </c>
      <c r="D153" s="9"/>
      <c r="E153" s="9">
        <f t="shared" si="21"/>
        <v>0</v>
      </c>
      <c r="F153" s="9"/>
      <c r="G153" s="9">
        <f t="shared" si="19"/>
        <v>0</v>
      </c>
      <c r="H153" s="9">
        <f t="shared" si="20"/>
        <v>0</v>
      </c>
      <c r="I153" s="9"/>
      <c r="J153" s="49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>
      <c r="A154" s="6"/>
      <c r="B154" s="7"/>
      <c r="C154" s="52" t="s">
        <v>52</v>
      </c>
      <c r="D154" s="9"/>
      <c r="E154" s="9">
        <f t="shared" si="21"/>
        <v>0</v>
      </c>
      <c r="F154" s="9"/>
      <c r="G154" s="9">
        <f t="shared" si="19"/>
        <v>0</v>
      </c>
      <c r="H154" s="9">
        <f t="shared" si="20"/>
        <v>0</v>
      </c>
      <c r="I154" s="9"/>
      <c r="J154" s="49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>
      <c r="A155" s="6"/>
      <c r="B155" s="7"/>
      <c r="C155" s="52" t="s">
        <v>52</v>
      </c>
      <c r="D155" s="9"/>
      <c r="E155" s="9">
        <f t="shared" si="21"/>
        <v>0</v>
      </c>
      <c r="F155" s="9"/>
      <c r="G155" s="9">
        <f t="shared" si="19"/>
        <v>0</v>
      </c>
      <c r="H155" s="9">
        <f t="shared" si="20"/>
        <v>0</v>
      </c>
      <c r="I155" s="9"/>
      <c r="J155" s="49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>
      <c r="A156" s="6"/>
      <c r="B156" s="7"/>
      <c r="C156" s="52" t="s">
        <v>52</v>
      </c>
      <c r="D156" s="9"/>
      <c r="E156" s="9">
        <f t="shared" si="21"/>
        <v>0</v>
      </c>
      <c r="F156" s="9"/>
      <c r="G156" s="9">
        <f t="shared" si="19"/>
        <v>0</v>
      </c>
      <c r="H156" s="9">
        <f t="shared" si="20"/>
        <v>0</v>
      </c>
      <c r="I156" s="9"/>
      <c r="J156" s="49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>
      <c r="A157" s="6"/>
      <c r="B157" s="7"/>
      <c r="C157" s="52" t="s">
        <v>52</v>
      </c>
      <c r="D157" s="9"/>
      <c r="E157" s="9">
        <f t="shared" si="21"/>
        <v>0</v>
      </c>
      <c r="F157" s="9"/>
      <c r="G157" s="9">
        <f t="shared" si="19"/>
        <v>0</v>
      </c>
      <c r="H157" s="9">
        <f t="shared" si="20"/>
        <v>0</v>
      </c>
      <c r="I157" s="9"/>
      <c r="J157" s="49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>
      <c r="A158" s="6"/>
      <c r="B158" s="7"/>
      <c r="C158" s="52" t="s">
        <v>52</v>
      </c>
      <c r="D158" s="9"/>
      <c r="E158" s="9">
        <f t="shared" si="21"/>
        <v>0</v>
      </c>
      <c r="F158" s="9"/>
      <c r="G158" s="9">
        <f t="shared" si="19"/>
        <v>0</v>
      </c>
      <c r="H158" s="9">
        <f t="shared" si="20"/>
        <v>0</v>
      </c>
      <c r="I158" s="9"/>
      <c r="J158" s="49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>
      <c r="A159" s="6"/>
      <c r="B159" s="7"/>
      <c r="C159" s="52" t="s">
        <v>52</v>
      </c>
      <c r="D159" s="9"/>
      <c r="E159" s="9">
        <f t="shared" si="21"/>
        <v>0</v>
      </c>
      <c r="F159" s="9"/>
      <c r="G159" s="9">
        <f t="shared" si="19"/>
        <v>0</v>
      </c>
      <c r="H159" s="9">
        <f t="shared" si="20"/>
        <v>0</v>
      </c>
      <c r="I159" s="9"/>
      <c r="J159" s="49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>
      <c r="A160" s="6"/>
      <c r="B160" s="7"/>
      <c r="C160" s="52" t="s">
        <v>52</v>
      </c>
      <c r="D160" s="9"/>
      <c r="E160" s="9">
        <f t="shared" si="21"/>
        <v>0</v>
      </c>
      <c r="F160" s="9"/>
      <c r="G160" s="9">
        <f t="shared" si="19"/>
        <v>0</v>
      </c>
      <c r="H160" s="9">
        <f t="shared" si="20"/>
        <v>0</v>
      </c>
      <c r="I160" s="9"/>
      <c r="J160" s="49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>
      <c r="A161" s="6"/>
      <c r="B161" s="7"/>
      <c r="C161" s="52" t="s">
        <v>52</v>
      </c>
      <c r="D161" s="9"/>
      <c r="E161" s="9">
        <f t="shared" si="21"/>
        <v>0</v>
      </c>
      <c r="F161" s="9"/>
      <c r="G161" s="9">
        <f t="shared" si="19"/>
        <v>0</v>
      </c>
      <c r="H161" s="9">
        <f t="shared" si="20"/>
        <v>0</v>
      </c>
      <c r="I161" s="9"/>
      <c r="J161" s="49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>
      <c r="A162" s="6"/>
      <c r="B162" s="7"/>
      <c r="C162" s="52" t="s">
        <v>52</v>
      </c>
      <c r="D162" s="9"/>
      <c r="E162" s="9">
        <f t="shared" si="21"/>
        <v>0</v>
      </c>
      <c r="F162" s="9"/>
      <c r="G162" s="9">
        <f t="shared" si="19"/>
        <v>0</v>
      </c>
      <c r="H162" s="9">
        <f t="shared" si="20"/>
        <v>0</v>
      </c>
      <c r="I162" s="9"/>
      <c r="J162" s="49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>
      <c r="A163" s="6"/>
      <c r="B163" s="7"/>
      <c r="C163" s="52" t="s">
        <v>52</v>
      </c>
      <c r="D163" s="9"/>
      <c r="E163" s="9">
        <f t="shared" si="21"/>
        <v>0</v>
      </c>
      <c r="F163" s="9"/>
      <c r="G163" s="9">
        <f t="shared" si="19"/>
        <v>0</v>
      </c>
      <c r="H163" s="9">
        <f t="shared" si="20"/>
        <v>0</v>
      </c>
      <c r="I163" s="9"/>
      <c r="J163" s="49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>
      <c r="A164" s="6"/>
      <c r="B164" s="7"/>
      <c r="C164" s="52" t="s">
        <v>52</v>
      </c>
      <c r="D164" s="9"/>
      <c r="E164" s="9">
        <f t="shared" si="21"/>
        <v>0</v>
      </c>
      <c r="F164" s="9"/>
      <c r="G164" s="9">
        <f t="shared" ref="G164:G179" si="22">IF(J164&gt;0,0,F164)</f>
        <v>0</v>
      </c>
      <c r="H164" s="9">
        <f t="shared" ref="H164:H179" si="23">+D164</f>
        <v>0</v>
      </c>
      <c r="I164" s="9"/>
      <c r="J164" s="49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>
      <c r="A165" s="6"/>
      <c r="B165" s="7"/>
      <c r="C165" s="52" t="s">
        <v>52</v>
      </c>
      <c r="D165" s="9"/>
      <c r="E165" s="9">
        <f t="shared" si="21"/>
        <v>0</v>
      </c>
      <c r="F165" s="9"/>
      <c r="G165" s="9">
        <f t="shared" si="22"/>
        <v>0</v>
      </c>
      <c r="H165" s="9">
        <f t="shared" si="23"/>
        <v>0</v>
      </c>
      <c r="I165" s="9"/>
      <c r="J165" s="49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>
      <c r="A166" s="6"/>
      <c r="B166" s="7"/>
      <c r="C166" s="52" t="s">
        <v>52</v>
      </c>
      <c r="D166" s="9"/>
      <c r="E166" s="9">
        <f t="shared" si="21"/>
        <v>0</v>
      </c>
      <c r="F166" s="9"/>
      <c r="G166" s="9">
        <f t="shared" si="22"/>
        <v>0</v>
      </c>
      <c r="H166" s="9">
        <f t="shared" si="23"/>
        <v>0</v>
      </c>
      <c r="I166" s="9"/>
      <c r="J166" s="49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>
      <c r="A167" s="6"/>
      <c r="B167" s="7"/>
      <c r="C167" s="52" t="s">
        <v>52</v>
      </c>
      <c r="D167" s="9"/>
      <c r="E167" s="9">
        <f t="shared" si="21"/>
        <v>0</v>
      </c>
      <c r="F167" s="9"/>
      <c r="G167" s="9">
        <f t="shared" si="22"/>
        <v>0</v>
      </c>
      <c r="H167" s="9">
        <f t="shared" si="23"/>
        <v>0</v>
      </c>
      <c r="I167" s="9"/>
      <c r="J167" s="49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>
      <c r="A168" s="6"/>
      <c r="B168" s="7"/>
      <c r="C168" s="52" t="s">
        <v>52</v>
      </c>
      <c r="D168" s="9"/>
      <c r="E168" s="9">
        <f t="shared" ref="E168:E183" si="24">+D168</f>
        <v>0</v>
      </c>
      <c r="F168" s="9"/>
      <c r="G168" s="9">
        <f t="shared" si="22"/>
        <v>0</v>
      </c>
      <c r="H168" s="9">
        <f t="shared" si="23"/>
        <v>0</v>
      </c>
      <c r="I168" s="9"/>
      <c r="J168" s="49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>
      <c r="A169" s="6"/>
      <c r="B169" s="7"/>
      <c r="C169" s="52" t="s">
        <v>52</v>
      </c>
      <c r="D169" s="9"/>
      <c r="E169" s="9">
        <f t="shared" si="24"/>
        <v>0</v>
      </c>
      <c r="F169" s="9"/>
      <c r="G169" s="9">
        <f t="shared" si="22"/>
        <v>0</v>
      </c>
      <c r="H169" s="9">
        <f t="shared" si="23"/>
        <v>0</v>
      </c>
      <c r="I169" s="9"/>
      <c r="J169" s="49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>
      <c r="A170" s="6"/>
      <c r="B170" s="7"/>
      <c r="C170" s="52" t="s">
        <v>52</v>
      </c>
      <c r="D170" s="9"/>
      <c r="E170" s="9">
        <f t="shared" si="24"/>
        <v>0</v>
      </c>
      <c r="F170" s="9"/>
      <c r="G170" s="9">
        <f t="shared" si="22"/>
        <v>0</v>
      </c>
      <c r="H170" s="9">
        <f t="shared" si="23"/>
        <v>0</v>
      </c>
      <c r="I170" s="9"/>
      <c r="J170" s="49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>
      <c r="A171" s="6"/>
      <c r="B171" s="7"/>
      <c r="C171" s="52" t="s">
        <v>52</v>
      </c>
      <c r="D171" s="9"/>
      <c r="E171" s="9">
        <f t="shared" si="24"/>
        <v>0</v>
      </c>
      <c r="F171" s="9"/>
      <c r="G171" s="9">
        <f t="shared" si="22"/>
        <v>0</v>
      </c>
      <c r="H171" s="9">
        <f t="shared" si="23"/>
        <v>0</v>
      </c>
      <c r="I171" s="9"/>
      <c r="J171" s="49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>
      <c r="A172" s="6"/>
      <c r="B172" s="7"/>
      <c r="C172" s="52" t="s">
        <v>52</v>
      </c>
      <c r="D172" s="9"/>
      <c r="E172" s="9">
        <f t="shared" si="24"/>
        <v>0</v>
      </c>
      <c r="F172" s="9"/>
      <c r="G172" s="9">
        <f t="shared" si="22"/>
        <v>0</v>
      </c>
      <c r="H172" s="9">
        <f t="shared" si="23"/>
        <v>0</v>
      </c>
      <c r="I172" s="9"/>
      <c r="J172" s="49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>
      <c r="A173" s="6"/>
      <c r="B173" s="7"/>
      <c r="C173" s="52" t="s">
        <v>52</v>
      </c>
      <c r="D173" s="9"/>
      <c r="E173" s="9">
        <f t="shared" si="24"/>
        <v>0</v>
      </c>
      <c r="F173" s="9"/>
      <c r="G173" s="9">
        <f t="shared" si="22"/>
        <v>0</v>
      </c>
      <c r="H173" s="9">
        <f t="shared" si="23"/>
        <v>0</v>
      </c>
      <c r="I173" s="9"/>
      <c r="J173" s="49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>
      <c r="A174" s="6"/>
      <c r="B174" s="7"/>
      <c r="C174" s="52" t="s">
        <v>52</v>
      </c>
      <c r="D174" s="9"/>
      <c r="E174" s="9">
        <f t="shared" si="24"/>
        <v>0</v>
      </c>
      <c r="F174" s="9"/>
      <c r="G174" s="9">
        <f t="shared" si="22"/>
        <v>0</v>
      </c>
      <c r="H174" s="9">
        <f t="shared" si="23"/>
        <v>0</v>
      </c>
      <c r="I174" s="9"/>
      <c r="J174" s="49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>
      <c r="A175" s="6"/>
      <c r="B175" s="7"/>
      <c r="C175" s="52" t="s">
        <v>52</v>
      </c>
      <c r="D175" s="9"/>
      <c r="E175" s="9">
        <f t="shared" si="24"/>
        <v>0</v>
      </c>
      <c r="F175" s="9"/>
      <c r="G175" s="9">
        <f t="shared" si="22"/>
        <v>0</v>
      </c>
      <c r="H175" s="9">
        <f t="shared" si="23"/>
        <v>0</v>
      </c>
      <c r="I175" s="9"/>
      <c r="J175" s="49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>
      <c r="A176" s="6"/>
      <c r="B176" s="7"/>
      <c r="C176" s="52" t="s">
        <v>52</v>
      </c>
      <c r="D176" s="9"/>
      <c r="E176" s="9">
        <f t="shared" si="24"/>
        <v>0</v>
      </c>
      <c r="F176" s="9"/>
      <c r="G176" s="9">
        <f t="shared" si="22"/>
        <v>0</v>
      </c>
      <c r="H176" s="9">
        <f t="shared" si="23"/>
        <v>0</v>
      </c>
      <c r="I176" s="9"/>
      <c r="J176" s="49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>
      <c r="A177" s="6"/>
      <c r="B177" s="7"/>
      <c r="C177" s="52" t="s">
        <v>52</v>
      </c>
      <c r="D177" s="9"/>
      <c r="E177" s="9">
        <f t="shared" si="24"/>
        <v>0</v>
      </c>
      <c r="F177" s="9"/>
      <c r="G177" s="9">
        <f t="shared" si="22"/>
        <v>0</v>
      </c>
      <c r="H177" s="9">
        <f t="shared" si="23"/>
        <v>0</v>
      </c>
      <c r="I177" s="9"/>
      <c r="J177" s="49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>
      <c r="A178" s="6"/>
      <c r="B178" s="7"/>
      <c r="C178" s="52" t="s">
        <v>52</v>
      </c>
      <c r="D178" s="9"/>
      <c r="E178" s="9">
        <f t="shared" si="24"/>
        <v>0</v>
      </c>
      <c r="F178" s="9"/>
      <c r="G178" s="9">
        <f t="shared" si="22"/>
        <v>0</v>
      </c>
      <c r="H178" s="9">
        <f t="shared" si="23"/>
        <v>0</v>
      </c>
      <c r="I178" s="9"/>
      <c r="J178" s="49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>
      <c r="A179" s="6"/>
      <c r="B179" s="7"/>
      <c r="C179" s="52" t="s">
        <v>52</v>
      </c>
      <c r="D179" s="9"/>
      <c r="E179" s="9">
        <f t="shared" si="24"/>
        <v>0</v>
      </c>
      <c r="F179" s="9"/>
      <c r="G179" s="9">
        <f t="shared" si="22"/>
        <v>0</v>
      </c>
      <c r="H179" s="9">
        <f t="shared" si="23"/>
        <v>0</v>
      </c>
      <c r="I179" s="9"/>
      <c r="J179" s="49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>
      <c r="A180" s="6"/>
      <c r="B180" s="7"/>
      <c r="C180" s="52" t="s">
        <v>52</v>
      </c>
      <c r="D180" s="9"/>
      <c r="E180" s="9">
        <f t="shared" si="24"/>
        <v>0</v>
      </c>
      <c r="F180" s="9"/>
      <c r="G180" s="9">
        <f t="shared" ref="G180:G195" si="25">IF(J180&gt;0,0,F180)</f>
        <v>0</v>
      </c>
      <c r="H180" s="9">
        <f t="shared" ref="H180:H195" si="26">+D180</f>
        <v>0</v>
      </c>
      <c r="I180" s="9"/>
      <c r="J180" s="49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>
      <c r="A181" s="6"/>
      <c r="B181" s="7"/>
      <c r="C181" s="52" t="s">
        <v>52</v>
      </c>
      <c r="D181" s="9"/>
      <c r="E181" s="9">
        <f t="shared" si="24"/>
        <v>0</v>
      </c>
      <c r="F181" s="9"/>
      <c r="G181" s="9">
        <f t="shared" si="25"/>
        <v>0</v>
      </c>
      <c r="H181" s="9">
        <f t="shared" si="26"/>
        <v>0</v>
      </c>
      <c r="I181" s="9"/>
      <c r="J181" s="49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>
      <c r="A182" s="6"/>
      <c r="B182" s="7"/>
      <c r="C182" s="52" t="s">
        <v>52</v>
      </c>
      <c r="D182" s="9"/>
      <c r="E182" s="9">
        <f t="shared" si="24"/>
        <v>0</v>
      </c>
      <c r="F182" s="9"/>
      <c r="G182" s="9">
        <f t="shared" si="25"/>
        <v>0</v>
      </c>
      <c r="H182" s="9">
        <f t="shared" si="26"/>
        <v>0</v>
      </c>
      <c r="I182" s="9"/>
      <c r="J182" s="49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>
      <c r="A183" s="6"/>
      <c r="B183" s="7"/>
      <c r="C183" s="52" t="s">
        <v>52</v>
      </c>
      <c r="D183" s="9"/>
      <c r="E183" s="9">
        <f t="shared" si="24"/>
        <v>0</v>
      </c>
      <c r="F183" s="9"/>
      <c r="G183" s="9">
        <f t="shared" si="25"/>
        <v>0</v>
      </c>
      <c r="H183" s="9">
        <f t="shared" si="26"/>
        <v>0</v>
      </c>
      <c r="I183" s="9"/>
      <c r="J183" s="49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>
      <c r="A184" s="6"/>
      <c r="B184" s="7"/>
      <c r="C184" s="52" t="s">
        <v>52</v>
      </c>
      <c r="D184" s="9"/>
      <c r="E184" s="9">
        <f t="shared" ref="E184:E199" si="27">+D184</f>
        <v>0</v>
      </c>
      <c r="F184" s="9"/>
      <c r="G184" s="9">
        <f t="shared" si="25"/>
        <v>0</v>
      </c>
      <c r="H184" s="9">
        <f t="shared" si="26"/>
        <v>0</v>
      </c>
      <c r="I184" s="9"/>
      <c r="J184" s="49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>
      <c r="A185" s="6"/>
      <c r="B185" s="7"/>
      <c r="C185" s="52" t="s">
        <v>52</v>
      </c>
      <c r="D185" s="9"/>
      <c r="E185" s="9">
        <f t="shared" si="27"/>
        <v>0</v>
      </c>
      <c r="F185" s="9"/>
      <c r="G185" s="9">
        <f t="shared" si="25"/>
        <v>0</v>
      </c>
      <c r="H185" s="9">
        <f t="shared" si="26"/>
        <v>0</v>
      </c>
      <c r="I185" s="9"/>
      <c r="J185" s="49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>
      <c r="A186" s="6"/>
      <c r="B186" s="7"/>
      <c r="C186" s="52" t="s">
        <v>52</v>
      </c>
      <c r="D186" s="9"/>
      <c r="E186" s="9">
        <f t="shared" si="27"/>
        <v>0</v>
      </c>
      <c r="F186" s="9"/>
      <c r="G186" s="9">
        <f t="shared" si="25"/>
        <v>0</v>
      </c>
      <c r="H186" s="9">
        <f t="shared" si="26"/>
        <v>0</v>
      </c>
      <c r="I186" s="9"/>
      <c r="J186" s="49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>
      <c r="A187" s="6"/>
      <c r="B187" s="7"/>
      <c r="C187" s="52" t="s">
        <v>52</v>
      </c>
      <c r="D187" s="9"/>
      <c r="E187" s="9">
        <f t="shared" si="27"/>
        <v>0</v>
      </c>
      <c r="F187" s="9"/>
      <c r="G187" s="9">
        <f t="shared" si="25"/>
        <v>0</v>
      </c>
      <c r="H187" s="9">
        <f t="shared" si="26"/>
        <v>0</v>
      </c>
      <c r="I187" s="9"/>
      <c r="J187" s="49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>
      <c r="A188" s="6"/>
      <c r="B188" s="7"/>
      <c r="C188" s="52" t="s">
        <v>52</v>
      </c>
      <c r="D188" s="9"/>
      <c r="E188" s="9">
        <f t="shared" si="27"/>
        <v>0</v>
      </c>
      <c r="F188" s="9"/>
      <c r="G188" s="9">
        <f t="shared" si="25"/>
        <v>0</v>
      </c>
      <c r="H188" s="9">
        <f t="shared" si="26"/>
        <v>0</v>
      </c>
      <c r="I188" s="9"/>
      <c r="J188" s="49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>
      <c r="A189" s="6"/>
      <c r="B189" s="7"/>
      <c r="C189" s="52" t="s">
        <v>52</v>
      </c>
      <c r="D189" s="9"/>
      <c r="E189" s="9">
        <f t="shared" si="27"/>
        <v>0</v>
      </c>
      <c r="F189" s="9"/>
      <c r="G189" s="9">
        <f t="shared" si="25"/>
        <v>0</v>
      </c>
      <c r="H189" s="9">
        <f t="shared" si="26"/>
        <v>0</v>
      </c>
      <c r="I189" s="9"/>
      <c r="J189" s="49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>
      <c r="A190" s="6"/>
      <c r="B190" s="7"/>
      <c r="C190" s="52" t="s">
        <v>52</v>
      </c>
      <c r="D190" s="9"/>
      <c r="E190" s="9">
        <f t="shared" si="27"/>
        <v>0</v>
      </c>
      <c r="F190" s="9"/>
      <c r="G190" s="9">
        <f t="shared" si="25"/>
        <v>0</v>
      </c>
      <c r="H190" s="9">
        <f t="shared" si="26"/>
        <v>0</v>
      </c>
      <c r="I190" s="9"/>
      <c r="J190" s="49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>
      <c r="A191" s="6"/>
      <c r="B191" s="7"/>
      <c r="C191" s="52" t="s">
        <v>52</v>
      </c>
      <c r="D191" s="9"/>
      <c r="E191" s="9">
        <f t="shared" si="27"/>
        <v>0</v>
      </c>
      <c r="F191" s="9"/>
      <c r="G191" s="9">
        <f t="shared" si="25"/>
        <v>0</v>
      </c>
      <c r="H191" s="9">
        <f t="shared" si="26"/>
        <v>0</v>
      </c>
      <c r="I191" s="9"/>
      <c r="J191" s="49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>
      <c r="A192" s="6"/>
      <c r="B192" s="7"/>
      <c r="C192" s="52" t="s">
        <v>52</v>
      </c>
      <c r="D192" s="9"/>
      <c r="E192" s="9">
        <f t="shared" si="27"/>
        <v>0</v>
      </c>
      <c r="F192" s="9"/>
      <c r="G192" s="9">
        <f t="shared" si="25"/>
        <v>0</v>
      </c>
      <c r="H192" s="9">
        <f t="shared" si="26"/>
        <v>0</v>
      </c>
      <c r="I192" s="9"/>
      <c r="J192" s="49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>
      <c r="A193" s="6"/>
      <c r="B193" s="7"/>
      <c r="C193" s="52" t="s">
        <v>52</v>
      </c>
      <c r="D193" s="9"/>
      <c r="E193" s="9">
        <f t="shared" si="27"/>
        <v>0</v>
      </c>
      <c r="F193" s="9"/>
      <c r="G193" s="9">
        <f t="shared" si="25"/>
        <v>0</v>
      </c>
      <c r="H193" s="9">
        <f t="shared" si="26"/>
        <v>0</v>
      </c>
      <c r="I193" s="9"/>
      <c r="J193" s="49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>
      <c r="A194" s="6"/>
      <c r="B194" s="7"/>
      <c r="C194" s="52" t="s">
        <v>52</v>
      </c>
      <c r="D194" s="9"/>
      <c r="E194" s="9">
        <f t="shared" si="27"/>
        <v>0</v>
      </c>
      <c r="F194" s="9"/>
      <c r="G194" s="9">
        <f t="shared" si="25"/>
        <v>0</v>
      </c>
      <c r="H194" s="9">
        <f t="shared" si="26"/>
        <v>0</v>
      </c>
      <c r="I194" s="9"/>
      <c r="J194" s="49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>
      <c r="A195" s="6"/>
      <c r="B195" s="7"/>
      <c r="C195" s="52" t="s">
        <v>52</v>
      </c>
      <c r="D195" s="9"/>
      <c r="E195" s="9">
        <f t="shared" si="27"/>
        <v>0</v>
      </c>
      <c r="F195" s="9"/>
      <c r="G195" s="9">
        <f t="shared" si="25"/>
        <v>0</v>
      </c>
      <c r="H195" s="9">
        <f t="shared" si="26"/>
        <v>0</v>
      </c>
      <c r="I195" s="9"/>
      <c r="J195" s="49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>
      <c r="A196" s="6"/>
      <c r="B196" s="7"/>
      <c r="C196" s="52" t="s">
        <v>52</v>
      </c>
      <c r="D196" s="9"/>
      <c r="E196" s="9">
        <f t="shared" si="27"/>
        <v>0</v>
      </c>
      <c r="F196" s="9"/>
      <c r="G196" s="9">
        <f t="shared" ref="G196:G211" si="28">IF(J196&gt;0,0,F196)</f>
        <v>0</v>
      </c>
      <c r="H196" s="9">
        <f t="shared" ref="H196:H211" si="29">+D196</f>
        <v>0</v>
      </c>
      <c r="I196" s="9"/>
      <c r="J196" s="49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>
      <c r="A197" s="6"/>
      <c r="B197" s="7"/>
      <c r="C197" s="52" t="s">
        <v>52</v>
      </c>
      <c r="D197" s="9"/>
      <c r="E197" s="9">
        <f t="shared" si="27"/>
        <v>0</v>
      </c>
      <c r="F197" s="9"/>
      <c r="G197" s="9">
        <f t="shared" si="28"/>
        <v>0</v>
      </c>
      <c r="H197" s="9">
        <f t="shared" si="29"/>
        <v>0</v>
      </c>
      <c r="I197" s="9"/>
      <c r="J197" s="49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>
      <c r="A198" s="6"/>
      <c r="B198" s="7"/>
      <c r="C198" s="52" t="s">
        <v>52</v>
      </c>
      <c r="D198" s="9"/>
      <c r="E198" s="9">
        <f t="shared" si="27"/>
        <v>0</v>
      </c>
      <c r="F198" s="9"/>
      <c r="G198" s="9">
        <f t="shared" si="28"/>
        <v>0</v>
      </c>
      <c r="H198" s="9">
        <f t="shared" si="29"/>
        <v>0</v>
      </c>
      <c r="I198" s="9"/>
      <c r="J198" s="49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>
      <c r="A199" s="6"/>
      <c r="B199" s="7"/>
      <c r="C199" s="52" t="s">
        <v>52</v>
      </c>
      <c r="D199" s="9"/>
      <c r="E199" s="9">
        <f t="shared" si="27"/>
        <v>0</v>
      </c>
      <c r="F199" s="9"/>
      <c r="G199" s="9">
        <f t="shared" si="28"/>
        <v>0</v>
      </c>
      <c r="H199" s="9">
        <f t="shared" si="29"/>
        <v>0</v>
      </c>
      <c r="I199" s="9"/>
      <c r="J199" s="49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>
      <c r="A200" s="6"/>
      <c r="B200" s="7"/>
      <c r="C200" s="52" t="s">
        <v>52</v>
      </c>
      <c r="D200" s="9"/>
      <c r="E200" s="9">
        <f t="shared" ref="E200:E215" si="30">+D200</f>
        <v>0</v>
      </c>
      <c r="F200" s="9"/>
      <c r="G200" s="9">
        <f t="shared" si="28"/>
        <v>0</v>
      </c>
      <c r="H200" s="9">
        <f t="shared" si="29"/>
        <v>0</v>
      </c>
      <c r="I200" s="9"/>
      <c r="J200" s="49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>
      <c r="A201" s="6"/>
      <c r="B201" s="7"/>
      <c r="C201" s="52" t="s">
        <v>52</v>
      </c>
      <c r="D201" s="9"/>
      <c r="E201" s="9">
        <f t="shared" si="30"/>
        <v>0</v>
      </c>
      <c r="F201" s="9"/>
      <c r="G201" s="9">
        <f t="shared" si="28"/>
        <v>0</v>
      </c>
      <c r="H201" s="9">
        <f t="shared" si="29"/>
        <v>0</v>
      </c>
      <c r="I201" s="9"/>
      <c r="J201" s="49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>
      <c r="A202" s="6"/>
      <c r="B202" s="7"/>
      <c r="C202" s="52" t="s">
        <v>52</v>
      </c>
      <c r="D202" s="9"/>
      <c r="E202" s="9">
        <f t="shared" si="30"/>
        <v>0</v>
      </c>
      <c r="F202" s="9"/>
      <c r="G202" s="9">
        <f t="shared" si="28"/>
        <v>0</v>
      </c>
      <c r="H202" s="9">
        <f t="shared" si="29"/>
        <v>0</v>
      </c>
      <c r="I202" s="9"/>
      <c r="J202" s="49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>
      <c r="A203" s="6"/>
      <c r="B203" s="7"/>
      <c r="C203" s="52" t="s">
        <v>52</v>
      </c>
      <c r="D203" s="9"/>
      <c r="E203" s="9">
        <f t="shared" si="30"/>
        <v>0</v>
      </c>
      <c r="F203" s="9"/>
      <c r="G203" s="9">
        <f t="shared" si="28"/>
        <v>0</v>
      </c>
      <c r="H203" s="9">
        <f t="shared" si="29"/>
        <v>0</v>
      </c>
      <c r="I203" s="9"/>
      <c r="J203" s="49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>
      <c r="A204" s="6"/>
      <c r="B204" s="7"/>
      <c r="C204" s="52" t="s">
        <v>52</v>
      </c>
      <c r="D204" s="9"/>
      <c r="E204" s="9">
        <f t="shared" si="30"/>
        <v>0</v>
      </c>
      <c r="F204" s="9"/>
      <c r="G204" s="9">
        <f t="shared" si="28"/>
        <v>0</v>
      </c>
      <c r="H204" s="9">
        <f t="shared" si="29"/>
        <v>0</v>
      </c>
      <c r="I204" s="9"/>
      <c r="J204" s="49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>
      <c r="A205" s="6"/>
      <c r="B205" s="7"/>
      <c r="C205" s="52" t="s">
        <v>52</v>
      </c>
      <c r="D205" s="9"/>
      <c r="E205" s="9">
        <f t="shared" si="30"/>
        <v>0</v>
      </c>
      <c r="F205" s="9"/>
      <c r="G205" s="9">
        <f t="shared" si="28"/>
        <v>0</v>
      </c>
      <c r="H205" s="9">
        <f t="shared" si="29"/>
        <v>0</v>
      </c>
      <c r="I205" s="9"/>
      <c r="J205" s="49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>
      <c r="A206" s="6"/>
      <c r="B206" s="7"/>
      <c r="C206" s="52" t="s">
        <v>52</v>
      </c>
      <c r="D206" s="9"/>
      <c r="E206" s="9">
        <f t="shared" si="30"/>
        <v>0</v>
      </c>
      <c r="F206" s="9"/>
      <c r="G206" s="9">
        <f t="shared" si="28"/>
        <v>0</v>
      </c>
      <c r="H206" s="9">
        <f t="shared" si="29"/>
        <v>0</v>
      </c>
      <c r="I206" s="9"/>
      <c r="J206" s="49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>
      <c r="A207" s="6"/>
      <c r="B207" s="7"/>
      <c r="C207" s="52" t="s">
        <v>52</v>
      </c>
      <c r="D207" s="9"/>
      <c r="E207" s="9">
        <f t="shared" si="30"/>
        <v>0</v>
      </c>
      <c r="F207" s="9"/>
      <c r="G207" s="9">
        <f t="shared" si="28"/>
        <v>0</v>
      </c>
      <c r="H207" s="9">
        <f t="shared" si="29"/>
        <v>0</v>
      </c>
      <c r="I207" s="9"/>
      <c r="J207" s="49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>
      <c r="A208" s="6"/>
      <c r="B208" s="7"/>
      <c r="C208" s="52" t="s">
        <v>52</v>
      </c>
      <c r="D208" s="9"/>
      <c r="E208" s="9">
        <f t="shared" si="30"/>
        <v>0</v>
      </c>
      <c r="F208" s="9"/>
      <c r="G208" s="9">
        <f t="shared" si="28"/>
        <v>0</v>
      </c>
      <c r="H208" s="9">
        <f t="shared" si="29"/>
        <v>0</v>
      </c>
      <c r="I208" s="9"/>
      <c r="J208" s="49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>
      <c r="A209" s="6"/>
      <c r="B209" s="7"/>
      <c r="C209" s="52" t="s">
        <v>52</v>
      </c>
      <c r="D209" s="9"/>
      <c r="E209" s="9">
        <f t="shared" si="30"/>
        <v>0</v>
      </c>
      <c r="F209" s="9"/>
      <c r="G209" s="9">
        <f t="shared" si="28"/>
        <v>0</v>
      </c>
      <c r="H209" s="9">
        <f t="shared" si="29"/>
        <v>0</v>
      </c>
      <c r="I209" s="9"/>
      <c r="J209" s="49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>
      <c r="A210" s="6"/>
      <c r="B210" s="7"/>
      <c r="C210" s="52" t="s">
        <v>52</v>
      </c>
      <c r="D210" s="9"/>
      <c r="E210" s="9">
        <f t="shared" si="30"/>
        <v>0</v>
      </c>
      <c r="F210" s="9"/>
      <c r="G210" s="9">
        <f t="shared" si="28"/>
        <v>0</v>
      </c>
      <c r="H210" s="9">
        <f t="shared" si="29"/>
        <v>0</v>
      </c>
      <c r="I210" s="9"/>
      <c r="J210" s="49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>
      <c r="A211" s="6"/>
      <c r="B211" s="7"/>
      <c r="C211" s="52" t="s">
        <v>52</v>
      </c>
      <c r="D211" s="9"/>
      <c r="E211" s="9">
        <f t="shared" si="30"/>
        <v>0</v>
      </c>
      <c r="F211" s="9"/>
      <c r="G211" s="9">
        <f t="shared" si="28"/>
        <v>0</v>
      </c>
      <c r="H211" s="9">
        <f t="shared" si="29"/>
        <v>0</v>
      </c>
      <c r="I211" s="9"/>
      <c r="J211" s="49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>
      <c r="A212" s="6"/>
      <c r="B212" s="7"/>
      <c r="C212" s="52" t="s">
        <v>52</v>
      </c>
      <c r="D212" s="9"/>
      <c r="E212" s="9">
        <f t="shared" si="30"/>
        <v>0</v>
      </c>
      <c r="F212" s="9"/>
      <c r="G212" s="9">
        <f t="shared" ref="G212:G227" si="31">IF(J212&gt;0,0,F212)</f>
        <v>0</v>
      </c>
      <c r="H212" s="9">
        <f t="shared" ref="H212:H227" si="32">+D212</f>
        <v>0</v>
      </c>
      <c r="I212" s="9"/>
      <c r="J212" s="49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>
      <c r="A213" s="6"/>
      <c r="B213" s="7"/>
      <c r="C213" s="52" t="s">
        <v>52</v>
      </c>
      <c r="D213" s="9"/>
      <c r="E213" s="9">
        <f t="shared" si="30"/>
        <v>0</v>
      </c>
      <c r="F213" s="9"/>
      <c r="G213" s="9">
        <f t="shared" si="31"/>
        <v>0</v>
      </c>
      <c r="H213" s="9">
        <f t="shared" si="32"/>
        <v>0</v>
      </c>
      <c r="I213" s="9"/>
      <c r="J213" s="49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>
      <c r="A214" s="6"/>
      <c r="B214" s="7"/>
      <c r="C214" s="52" t="s">
        <v>52</v>
      </c>
      <c r="D214" s="9"/>
      <c r="E214" s="9">
        <f t="shared" si="30"/>
        <v>0</v>
      </c>
      <c r="F214" s="9"/>
      <c r="G214" s="9">
        <f t="shared" si="31"/>
        <v>0</v>
      </c>
      <c r="H214" s="9">
        <f t="shared" si="32"/>
        <v>0</v>
      </c>
      <c r="I214" s="9"/>
      <c r="J214" s="49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>
      <c r="A215" s="6"/>
      <c r="B215" s="7"/>
      <c r="C215" s="52" t="s">
        <v>52</v>
      </c>
      <c r="D215" s="9"/>
      <c r="E215" s="9">
        <f t="shared" si="30"/>
        <v>0</v>
      </c>
      <c r="F215" s="9"/>
      <c r="G215" s="9">
        <f t="shared" si="31"/>
        <v>0</v>
      </c>
      <c r="H215" s="9">
        <f t="shared" si="32"/>
        <v>0</v>
      </c>
      <c r="I215" s="9"/>
      <c r="J215" s="49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>
      <c r="A216" s="6"/>
      <c r="B216" s="7"/>
      <c r="C216" s="52" t="s">
        <v>52</v>
      </c>
      <c r="D216" s="9"/>
      <c r="E216" s="9">
        <f t="shared" ref="E216:E231" si="33">+D216</f>
        <v>0</v>
      </c>
      <c r="F216" s="9"/>
      <c r="G216" s="9">
        <f t="shared" si="31"/>
        <v>0</v>
      </c>
      <c r="H216" s="9">
        <f t="shared" si="32"/>
        <v>0</v>
      </c>
      <c r="I216" s="9"/>
      <c r="J216" s="49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>
      <c r="A217" s="6"/>
      <c r="B217" s="7"/>
      <c r="C217" s="52" t="s">
        <v>52</v>
      </c>
      <c r="D217" s="9"/>
      <c r="E217" s="9">
        <f t="shared" si="33"/>
        <v>0</v>
      </c>
      <c r="F217" s="9"/>
      <c r="G217" s="9">
        <f t="shared" si="31"/>
        <v>0</v>
      </c>
      <c r="H217" s="9">
        <f t="shared" si="32"/>
        <v>0</v>
      </c>
      <c r="I217" s="9"/>
      <c r="J217" s="49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>
      <c r="A218" s="6"/>
      <c r="B218" s="7"/>
      <c r="C218" s="52" t="s">
        <v>52</v>
      </c>
      <c r="D218" s="9"/>
      <c r="E218" s="9">
        <f t="shared" si="33"/>
        <v>0</v>
      </c>
      <c r="F218" s="9"/>
      <c r="G218" s="9">
        <f t="shared" si="31"/>
        <v>0</v>
      </c>
      <c r="H218" s="9">
        <f t="shared" si="32"/>
        <v>0</v>
      </c>
      <c r="I218" s="9"/>
      <c r="J218" s="49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>
      <c r="A219" s="6"/>
      <c r="B219" s="7"/>
      <c r="C219" s="52" t="s">
        <v>52</v>
      </c>
      <c r="D219" s="9"/>
      <c r="E219" s="9">
        <f t="shared" si="33"/>
        <v>0</v>
      </c>
      <c r="F219" s="9"/>
      <c r="G219" s="9">
        <f t="shared" si="31"/>
        <v>0</v>
      </c>
      <c r="H219" s="9">
        <f t="shared" si="32"/>
        <v>0</v>
      </c>
      <c r="I219" s="9"/>
      <c r="J219" s="49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>
      <c r="A220" s="6"/>
      <c r="B220" s="7"/>
      <c r="C220" s="52" t="s">
        <v>52</v>
      </c>
      <c r="D220" s="9"/>
      <c r="E220" s="9">
        <f t="shared" si="33"/>
        <v>0</v>
      </c>
      <c r="F220" s="9"/>
      <c r="G220" s="9">
        <f t="shared" si="31"/>
        <v>0</v>
      </c>
      <c r="H220" s="9">
        <f t="shared" si="32"/>
        <v>0</v>
      </c>
      <c r="I220" s="9"/>
      <c r="J220" s="49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>
      <c r="A221" s="6"/>
      <c r="B221" s="7"/>
      <c r="C221" s="52" t="s">
        <v>52</v>
      </c>
      <c r="D221" s="9"/>
      <c r="E221" s="9">
        <f t="shared" si="33"/>
        <v>0</v>
      </c>
      <c r="F221" s="9"/>
      <c r="G221" s="9">
        <f t="shared" si="31"/>
        <v>0</v>
      </c>
      <c r="H221" s="9">
        <f t="shared" si="32"/>
        <v>0</v>
      </c>
      <c r="I221" s="9"/>
      <c r="J221" s="49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>
      <c r="A222" s="6"/>
      <c r="B222" s="7"/>
      <c r="C222" s="52" t="s">
        <v>52</v>
      </c>
      <c r="D222" s="9"/>
      <c r="E222" s="9">
        <f t="shared" si="33"/>
        <v>0</v>
      </c>
      <c r="F222" s="9"/>
      <c r="G222" s="9">
        <f t="shared" si="31"/>
        <v>0</v>
      </c>
      <c r="H222" s="9">
        <f t="shared" si="32"/>
        <v>0</v>
      </c>
      <c r="I222" s="9"/>
      <c r="J222" s="49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>
      <c r="A223" s="6"/>
      <c r="B223" s="7"/>
      <c r="C223" s="52" t="s">
        <v>52</v>
      </c>
      <c r="D223" s="9"/>
      <c r="E223" s="9">
        <f t="shared" si="33"/>
        <v>0</v>
      </c>
      <c r="F223" s="9"/>
      <c r="G223" s="9">
        <f t="shared" si="31"/>
        <v>0</v>
      </c>
      <c r="H223" s="9">
        <f t="shared" si="32"/>
        <v>0</v>
      </c>
      <c r="I223" s="9"/>
      <c r="J223" s="49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>
      <c r="A224" s="6"/>
      <c r="B224" s="7"/>
      <c r="C224" s="52" t="s">
        <v>52</v>
      </c>
      <c r="D224" s="9"/>
      <c r="E224" s="9">
        <f t="shared" si="33"/>
        <v>0</v>
      </c>
      <c r="F224" s="9"/>
      <c r="G224" s="9">
        <f t="shared" si="31"/>
        <v>0</v>
      </c>
      <c r="H224" s="9">
        <f t="shared" si="32"/>
        <v>0</v>
      </c>
      <c r="I224" s="9"/>
      <c r="J224" s="49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>
      <c r="A225" s="6"/>
      <c r="B225" s="7"/>
      <c r="C225" s="52" t="s">
        <v>52</v>
      </c>
      <c r="D225" s="9"/>
      <c r="E225" s="9">
        <f t="shared" si="33"/>
        <v>0</v>
      </c>
      <c r="F225" s="9"/>
      <c r="G225" s="9">
        <f t="shared" si="31"/>
        <v>0</v>
      </c>
      <c r="H225" s="9">
        <f t="shared" si="32"/>
        <v>0</v>
      </c>
      <c r="I225" s="9"/>
      <c r="J225" s="49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>
      <c r="A226" s="6"/>
      <c r="B226" s="7"/>
      <c r="C226" s="52" t="s">
        <v>52</v>
      </c>
      <c r="D226" s="9"/>
      <c r="E226" s="9">
        <f t="shared" si="33"/>
        <v>0</v>
      </c>
      <c r="F226" s="9"/>
      <c r="G226" s="9">
        <f t="shared" si="31"/>
        <v>0</v>
      </c>
      <c r="H226" s="9">
        <f t="shared" si="32"/>
        <v>0</v>
      </c>
      <c r="I226" s="9"/>
      <c r="J226" s="49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>
      <c r="A227" s="6"/>
      <c r="B227" s="7"/>
      <c r="C227" s="52" t="s">
        <v>52</v>
      </c>
      <c r="D227" s="9"/>
      <c r="E227" s="9">
        <f t="shared" si="33"/>
        <v>0</v>
      </c>
      <c r="F227" s="9"/>
      <c r="G227" s="9">
        <f t="shared" si="31"/>
        <v>0</v>
      </c>
      <c r="H227" s="9">
        <f t="shared" si="32"/>
        <v>0</v>
      </c>
      <c r="I227" s="9"/>
      <c r="J227" s="49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>
      <c r="A228" s="6"/>
      <c r="B228" s="7"/>
      <c r="C228" s="52" t="s">
        <v>52</v>
      </c>
      <c r="D228" s="9"/>
      <c r="E228" s="9">
        <f t="shared" si="33"/>
        <v>0</v>
      </c>
      <c r="F228" s="9"/>
      <c r="G228" s="9">
        <f t="shared" ref="G228:G241" si="34">IF(J228&gt;0,0,F228)</f>
        <v>0</v>
      </c>
      <c r="H228" s="9">
        <f t="shared" ref="H228:H241" si="35">+D228</f>
        <v>0</v>
      </c>
      <c r="I228" s="9"/>
      <c r="J228" s="49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>
      <c r="A229" s="6"/>
      <c r="B229" s="7"/>
      <c r="C229" s="52" t="s">
        <v>52</v>
      </c>
      <c r="D229" s="9"/>
      <c r="E229" s="9">
        <f t="shared" si="33"/>
        <v>0</v>
      </c>
      <c r="F229" s="9"/>
      <c r="G229" s="9">
        <f t="shared" si="34"/>
        <v>0</v>
      </c>
      <c r="H229" s="9">
        <f t="shared" si="35"/>
        <v>0</v>
      </c>
      <c r="I229" s="9"/>
      <c r="J229" s="49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>
      <c r="A230" s="6"/>
      <c r="B230" s="7"/>
      <c r="C230" s="52" t="s">
        <v>52</v>
      </c>
      <c r="D230" s="9"/>
      <c r="E230" s="9">
        <f t="shared" si="33"/>
        <v>0</v>
      </c>
      <c r="F230" s="9"/>
      <c r="G230" s="9">
        <f t="shared" si="34"/>
        <v>0</v>
      </c>
      <c r="H230" s="9">
        <f t="shared" si="35"/>
        <v>0</v>
      </c>
      <c r="I230" s="9"/>
      <c r="J230" s="49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>
      <c r="A231" s="6"/>
      <c r="B231" s="7"/>
      <c r="C231" s="52" t="s">
        <v>52</v>
      </c>
      <c r="D231" s="9"/>
      <c r="E231" s="9">
        <f t="shared" si="33"/>
        <v>0</v>
      </c>
      <c r="F231" s="9"/>
      <c r="G231" s="9">
        <f t="shared" si="34"/>
        <v>0</v>
      </c>
      <c r="H231" s="9">
        <f t="shared" si="35"/>
        <v>0</v>
      </c>
      <c r="I231" s="9"/>
      <c r="J231" s="49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>
      <c r="A232" s="6"/>
      <c r="B232" s="7"/>
      <c r="C232" s="52" t="s">
        <v>52</v>
      </c>
      <c r="D232" s="9"/>
      <c r="E232" s="9">
        <f t="shared" ref="E232:E241" si="36">+D232</f>
        <v>0</v>
      </c>
      <c r="F232" s="9"/>
      <c r="G232" s="9">
        <f t="shared" si="34"/>
        <v>0</v>
      </c>
      <c r="H232" s="9">
        <f t="shared" si="35"/>
        <v>0</v>
      </c>
      <c r="I232" s="9"/>
      <c r="J232" s="49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>
      <c r="A233" s="6"/>
      <c r="B233" s="7"/>
      <c r="C233" s="52" t="s">
        <v>52</v>
      </c>
      <c r="D233" s="9"/>
      <c r="E233" s="9">
        <f t="shared" si="36"/>
        <v>0</v>
      </c>
      <c r="F233" s="9"/>
      <c r="G233" s="9">
        <f t="shared" si="34"/>
        <v>0</v>
      </c>
      <c r="H233" s="9">
        <f t="shared" si="35"/>
        <v>0</v>
      </c>
      <c r="I233" s="9"/>
      <c r="J233" s="49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>
      <c r="A234" s="6"/>
      <c r="B234" s="7"/>
      <c r="C234" s="52" t="s">
        <v>52</v>
      </c>
      <c r="D234" s="9"/>
      <c r="E234" s="9">
        <f t="shared" si="36"/>
        <v>0</v>
      </c>
      <c r="F234" s="9"/>
      <c r="G234" s="9">
        <f t="shared" si="34"/>
        <v>0</v>
      </c>
      <c r="H234" s="9">
        <f t="shared" si="35"/>
        <v>0</v>
      </c>
      <c r="I234" s="9"/>
      <c r="J234" s="49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>
      <c r="A235" s="6"/>
      <c r="B235" s="7"/>
      <c r="C235" s="52" t="s">
        <v>52</v>
      </c>
      <c r="D235" s="9"/>
      <c r="E235" s="9">
        <f t="shared" si="36"/>
        <v>0</v>
      </c>
      <c r="F235" s="9"/>
      <c r="G235" s="9">
        <f t="shared" si="34"/>
        <v>0</v>
      </c>
      <c r="H235" s="9">
        <f t="shared" si="35"/>
        <v>0</v>
      </c>
      <c r="I235" s="9"/>
      <c r="J235" s="49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>
      <c r="A236" s="6"/>
      <c r="B236" s="7"/>
      <c r="C236" s="52" t="s">
        <v>52</v>
      </c>
      <c r="D236" s="9"/>
      <c r="E236" s="9">
        <f t="shared" si="36"/>
        <v>0</v>
      </c>
      <c r="F236" s="9"/>
      <c r="G236" s="9">
        <f t="shared" si="34"/>
        <v>0</v>
      </c>
      <c r="H236" s="9">
        <f t="shared" si="35"/>
        <v>0</v>
      </c>
      <c r="I236" s="9"/>
      <c r="J236" s="49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>
      <c r="A237" s="6"/>
      <c r="B237" s="7"/>
      <c r="C237" s="52" t="s">
        <v>52</v>
      </c>
      <c r="D237" s="9"/>
      <c r="E237" s="9">
        <f t="shared" si="36"/>
        <v>0</v>
      </c>
      <c r="F237" s="9"/>
      <c r="G237" s="9">
        <f t="shared" si="34"/>
        <v>0</v>
      </c>
      <c r="H237" s="9">
        <f t="shared" si="35"/>
        <v>0</v>
      </c>
      <c r="I237" s="9"/>
      <c r="J237" s="49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>
      <c r="A238" s="6"/>
      <c r="B238" s="7"/>
      <c r="C238" s="52" t="s">
        <v>52</v>
      </c>
      <c r="D238" s="9"/>
      <c r="E238" s="9">
        <f t="shared" si="36"/>
        <v>0</v>
      </c>
      <c r="F238" s="9"/>
      <c r="G238" s="9">
        <f t="shared" si="34"/>
        <v>0</v>
      </c>
      <c r="H238" s="9">
        <f t="shared" si="35"/>
        <v>0</v>
      </c>
      <c r="I238" s="9"/>
      <c r="J238" s="49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>
      <c r="A239" s="6"/>
      <c r="B239" s="7"/>
      <c r="C239" s="52" t="s">
        <v>52</v>
      </c>
      <c r="D239" s="9"/>
      <c r="E239" s="9">
        <f t="shared" si="36"/>
        <v>0</v>
      </c>
      <c r="F239" s="9"/>
      <c r="G239" s="9">
        <f t="shared" si="34"/>
        <v>0</v>
      </c>
      <c r="H239" s="9">
        <f t="shared" si="35"/>
        <v>0</v>
      </c>
      <c r="I239" s="9"/>
      <c r="J239" s="49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>
      <c r="A240" s="6"/>
      <c r="B240" s="7"/>
      <c r="C240" s="52" t="s">
        <v>52</v>
      </c>
      <c r="D240" s="9"/>
      <c r="E240" s="9">
        <f t="shared" si="36"/>
        <v>0</v>
      </c>
      <c r="F240" s="9"/>
      <c r="G240" s="9">
        <f t="shared" si="34"/>
        <v>0</v>
      </c>
      <c r="H240" s="9">
        <f t="shared" si="35"/>
        <v>0</v>
      </c>
      <c r="I240" s="9"/>
      <c r="J240" s="49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>
      <c r="A241" s="6"/>
      <c r="B241" s="7"/>
      <c r="C241" s="52" t="s">
        <v>52</v>
      </c>
      <c r="D241" s="9"/>
      <c r="E241" s="9">
        <f t="shared" si="36"/>
        <v>0</v>
      </c>
      <c r="F241" s="9"/>
      <c r="G241" s="9">
        <f t="shared" si="34"/>
        <v>0</v>
      </c>
      <c r="H241" s="9">
        <f t="shared" si="35"/>
        <v>0</v>
      </c>
      <c r="I241" s="9"/>
      <c r="J241" s="49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  <row r="242" spans="1:254" s="11" customFormat="1" ht="14.1" customHeight="1">
      <c r="A242" s="6"/>
      <c r="B242" s="7"/>
      <c r="C242" s="52" t="s">
        <v>52</v>
      </c>
      <c r="D242" s="9"/>
      <c r="E242" s="9">
        <f>+D242</f>
        <v>0</v>
      </c>
      <c r="F242" s="9"/>
      <c r="G242" s="9">
        <f>IF(J242&gt;0,0,F242)</f>
        <v>0</v>
      </c>
      <c r="H242" s="9">
        <f>+D242</f>
        <v>0</v>
      </c>
      <c r="I242" s="9"/>
      <c r="J242" s="49"/>
      <c r="K242" s="10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  <c r="AA242" s="9"/>
      <c r="AB242" s="9"/>
      <c r="AC242" s="9"/>
      <c r="AD242" s="9"/>
      <c r="AE242" s="9"/>
      <c r="AF242" s="9"/>
      <c r="AG242" s="9"/>
      <c r="AH242" s="9"/>
      <c r="AI242" s="9"/>
      <c r="AJ242" s="9"/>
      <c r="AK242" s="9"/>
      <c r="AL242" s="9"/>
      <c r="AM242" s="9"/>
      <c r="AN242" s="9"/>
      <c r="AO242" s="9"/>
      <c r="AP242" s="9"/>
      <c r="AQ242" s="9"/>
      <c r="AR242" s="9"/>
      <c r="AS242" s="9"/>
      <c r="AT242" s="9"/>
      <c r="AU242" s="9"/>
      <c r="AV242" s="9"/>
      <c r="AW242" s="9"/>
      <c r="AX242" s="9"/>
      <c r="AY242" s="9"/>
      <c r="AZ242" s="9"/>
      <c r="BA242" s="9"/>
      <c r="BB242" s="9"/>
      <c r="BC242" s="9"/>
      <c r="BD242" s="9"/>
      <c r="BE242" s="9"/>
      <c r="BF242" s="9"/>
      <c r="BG242" s="9"/>
      <c r="BH242" s="9"/>
      <c r="BI242" s="9"/>
      <c r="BJ242" s="9"/>
      <c r="BK242" s="9"/>
      <c r="BL242" s="9"/>
      <c r="BM242" s="9"/>
      <c r="BN242" s="9"/>
      <c r="BO242" s="9"/>
      <c r="BP242" s="9"/>
      <c r="BQ242" s="9"/>
      <c r="BR242" s="9"/>
      <c r="BS242" s="9"/>
      <c r="BT242" s="9"/>
      <c r="BU242" s="9"/>
      <c r="BV242" s="9"/>
      <c r="BW242" s="9"/>
      <c r="BX242" s="9"/>
      <c r="BY242" s="9"/>
      <c r="BZ242" s="9"/>
      <c r="CA242" s="9"/>
      <c r="CB242" s="9"/>
      <c r="CC242" s="9"/>
      <c r="CD242" s="9"/>
      <c r="CE242" s="9"/>
      <c r="CF242" s="9"/>
      <c r="CG242" s="9"/>
      <c r="CH242" s="9"/>
      <c r="CI242" s="9"/>
      <c r="CJ242" s="9"/>
      <c r="CK242" s="9"/>
      <c r="CL242" s="9"/>
      <c r="CM242" s="9"/>
      <c r="CN242" s="9"/>
      <c r="CO242" s="9"/>
      <c r="CP242" s="9"/>
      <c r="CQ242" s="9"/>
      <c r="CR242" s="9"/>
      <c r="CS242" s="9"/>
      <c r="CT242" s="9"/>
      <c r="CU242" s="9"/>
      <c r="CV242" s="9"/>
      <c r="CW242" s="9"/>
      <c r="CX242" s="9"/>
      <c r="CY242" s="9"/>
      <c r="CZ242" s="9"/>
      <c r="DA242" s="9"/>
      <c r="DB242" s="9"/>
      <c r="DC242" s="9"/>
      <c r="DD242" s="9"/>
      <c r="DE242" s="9"/>
      <c r="DF242" s="9"/>
      <c r="DG242" s="9"/>
      <c r="DH242" s="9"/>
      <c r="DI242" s="9"/>
      <c r="DJ242" s="9"/>
      <c r="DK242" s="9"/>
      <c r="DL242" s="9"/>
      <c r="DM242" s="9"/>
      <c r="DN242" s="9"/>
      <c r="DO242" s="9"/>
      <c r="DP242" s="9"/>
      <c r="DQ242" s="9"/>
      <c r="DR242" s="9"/>
      <c r="DS242" s="9"/>
      <c r="DT242" s="9"/>
      <c r="DU242" s="9"/>
      <c r="DV242" s="9"/>
      <c r="DW242" s="9"/>
      <c r="DX242" s="9"/>
      <c r="DY242" s="9"/>
      <c r="DZ242" s="9"/>
      <c r="EA242" s="9"/>
      <c r="EB242" s="9"/>
      <c r="EC242" s="9"/>
      <c r="ED242" s="9"/>
      <c r="EE242" s="9"/>
      <c r="EF242" s="9"/>
      <c r="EG242" s="9"/>
      <c r="EH242" s="9"/>
      <c r="EI242" s="9"/>
      <c r="EJ242" s="9"/>
      <c r="EK242" s="9"/>
      <c r="EL242" s="9"/>
      <c r="EM242" s="9"/>
      <c r="EN242" s="9"/>
      <c r="EO242" s="9"/>
      <c r="EP242" s="9"/>
      <c r="EQ242" s="9"/>
      <c r="ER242" s="9"/>
      <c r="ES242" s="9"/>
      <c r="ET242" s="9"/>
      <c r="EU242" s="9"/>
      <c r="EV242" s="9"/>
      <c r="EW242" s="9"/>
      <c r="EX242" s="9"/>
      <c r="EY242" s="9"/>
      <c r="EZ242" s="9"/>
      <c r="FA242" s="9"/>
      <c r="FB242" s="9"/>
      <c r="FC242" s="9"/>
      <c r="FD242" s="9"/>
      <c r="FE242" s="9"/>
      <c r="FF242" s="9"/>
      <c r="FG242" s="9"/>
      <c r="FH242" s="9"/>
      <c r="FI242" s="9"/>
      <c r="FJ242" s="9"/>
      <c r="FK242" s="9"/>
      <c r="FL242" s="9"/>
      <c r="FM242" s="9"/>
      <c r="FN242" s="9"/>
      <c r="FO242" s="9"/>
      <c r="FP242" s="9"/>
      <c r="FQ242" s="9"/>
      <c r="FR242" s="9"/>
      <c r="FS242" s="9"/>
      <c r="FT242" s="9"/>
      <c r="FU242" s="9"/>
      <c r="FV242" s="9"/>
      <c r="FW242" s="9"/>
      <c r="FX242" s="9"/>
      <c r="FY242" s="9"/>
      <c r="FZ242" s="9"/>
      <c r="GA242" s="9"/>
      <c r="GB242" s="9"/>
      <c r="GC242" s="9"/>
      <c r="GD242" s="9"/>
      <c r="GE242" s="9"/>
      <c r="GF242" s="9"/>
      <c r="GG242" s="9"/>
      <c r="GH242" s="9"/>
      <c r="GI242" s="9"/>
      <c r="GJ242" s="9"/>
      <c r="GK242" s="9"/>
      <c r="GL242" s="9"/>
      <c r="GM242" s="9"/>
      <c r="GN242" s="9"/>
      <c r="GO242" s="9"/>
      <c r="GP242" s="9"/>
      <c r="GQ242" s="9"/>
      <c r="GR242" s="9"/>
      <c r="GS242" s="9"/>
      <c r="GT242" s="9"/>
      <c r="GU242" s="9"/>
      <c r="GV242" s="9"/>
      <c r="GW242" s="9"/>
      <c r="GX242" s="9"/>
      <c r="GY242" s="9"/>
      <c r="GZ242" s="9"/>
      <c r="HA242" s="9"/>
      <c r="HB242" s="9"/>
      <c r="HC242" s="9"/>
      <c r="HD242" s="9"/>
      <c r="HE242" s="9"/>
      <c r="HF242" s="9"/>
      <c r="HG242" s="9"/>
      <c r="HH242" s="9"/>
      <c r="HI242" s="9"/>
      <c r="HJ242" s="9"/>
      <c r="HK242" s="9"/>
      <c r="HL242" s="9"/>
      <c r="HM242" s="9"/>
      <c r="HN242" s="9"/>
      <c r="HO242" s="9"/>
      <c r="HP242" s="9"/>
      <c r="HQ242" s="9"/>
      <c r="HR242" s="9"/>
      <c r="HS242" s="9"/>
      <c r="HT242" s="9"/>
      <c r="HU242" s="9"/>
      <c r="HV242" s="9"/>
      <c r="HW242" s="9"/>
      <c r="HX242" s="9"/>
      <c r="HY242" s="9"/>
      <c r="HZ242" s="9"/>
      <c r="IA242" s="9"/>
      <c r="IB242" s="9"/>
      <c r="IC242" s="9"/>
      <c r="ID242" s="9"/>
      <c r="IE242" s="9"/>
      <c r="IF242" s="9"/>
      <c r="IG242" s="9"/>
      <c r="IH242" s="9"/>
      <c r="II242" s="9"/>
      <c r="IJ242" s="9"/>
      <c r="IK242" s="9"/>
      <c r="IL242" s="9"/>
      <c r="IM242" s="9"/>
      <c r="IN242" s="9"/>
      <c r="IO242" s="9"/>
      <c r="IP242" s="9"/>
      <c r="IQ242" s="9"/>
      <c r="IR242" s="9"/>
      <c r="IS242" s="9"/>
      <c r="IT242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90625" defaultRowHeight="13.2"/>
  <cols>
    <col min="1" max="1" width="3.36328125" style="1" customWidth="1"/>
    <col min="2" max="2" width="25.08984375" style="1" customWidth="1"/>
    <col min="3" max="6" width="7.90625" style="1"/>
    <col min="7" max="7" width="12.81640625" style="1" customWidth="1"/>
    <col min="8" max="8" width="15.1796875" style="1" customWidth="1"/>
    <col min="9" max="9" width="16" style="1" customWidth="1"/>
    <col min="10" max="10" width="10.36328125" style="1" customWidth="1"/>
    <col min="11" max="16" width="7.90625" style="1"/>
    <col min="17" max="17" width="12.81640625" style="1" customWidth="1"/>
    <col min="18" max="16384" width="7.90625" style="1"/>
  </cols>
  <sheetData>
    <row r="3" spans="2:17" ht="15.6">
      <c r="B3"/>
      <c r="C3" s="14" t="s">
        <v>0</v>
      </c>
    </row>
    <row r="4" spans="2:17" ht="15.6">
      <c r="B4"/>
      <c r="C4" s="14" t="e">
        <f>+PROJECT!#REF!</f>
        <v>#REF!</v>
      </c>
    </row>
    <row r="5" spans="2:17" ht="15.6">
      <c r="B5"/>
      <c r="C5" s="35" t="s">
        <v>16</v>
      </c>
      <c r="D5" s="1">
        <f>+PROJECT!D6</f>
        <v>25104430</v>
      </c>
      <c r="E5"/>
    </row>
    <row r="6" spans="2:17" ht="15.6">
      <c r="B6"/>
      <c r="C6" s="14" t="s">
        <v>17</v>
      </c>
      <c r="E6" s="36"/>
    </row>
    <row r="9" spans="2:17">
      <c r="B9" s="37" t="s">
        <v>18</v>
      </c>
      <c r="C9" s="1" t="s">
        <v>19</v>
      </c>
    </row>
    <row r="10" spans="2:17">
      <c r="B10" s="16"/>
      <c r="G10" s="17" t="s">
        <v>20</v>
      </c>
      <c r="H10" s="17"/>
    </row>
    <row r="11" spans="2:17">
      <c r="B11" s="16"/>
      <c r="G11" s="17" t="s">
        <v>20</v>
      </c>
    </row>
    <row r="12" spans="2:17">
      <c r="B12" s="16"/>
      <c r="G12" s="17" t="s">
        <v>20</v>
      </c>
    </row>
    <row r="13" spans="2:17">
      <c r="B13" s="16"/>
      <c r="G13" s="17" t="s">
        <v>20</v>
      </c>
    </row>
    <row r="14" spans="2:17">
      <c r="B14" s="16"/>
      <c r="G14" s="17" t="s">
        <v>20</v>
      </c>
    </row>
    <row r="15" spans="2:17">
      <c r="G15" s="17"/>
      <c r="H15" s="17"/>
    </row>
    <row r="16" spans="2:17">
      <c r="B16" s="14" t="s">
        <v>21</v>
      </c>
      <c r="C16" s="20"/>
      <c r="D16" s="20"/>
      <c r="E16" s="20"/>
      <c r="F16" s="20"/>
      <c r="G16" s="21"/>
      <c r="H16" s="21">
        <f>SUM(G10:G15)</f>
        <v>0</v>
      </c>
      <c r="Q16" s="18">
        <f>4619526.06-145100-35000-4000-367.35-1726.55</f>
        <v>4433332.16</v>
      </c>
    </row>
    <row r="17" spans="2:17">
      <c r="Q17" s="18">
        <f>11378865.94+35000+4000+367.35+1726.55</f>
        <v>11419959.84</v>
      </c>
    </row>
    <row r="18" spans="2:17">
      <c r="B18" s="15" t="s">
        <v>22</v>
      </c>
      <c r="C18" s="20"/>
      <c r="D18" s="20"/>
      <c r="E18" s="20"/>
      <c r="F18" s="20"/>
      <c r="G18" s="22" t="s">
        <v>23</v>
      </c>
      <c r="H18" s="23" t="s">
        <v>24</v>
      </c>
      <c r="Q18" s="18">
        <f>Q16+Q17</f>
        <v>15853292</v>
      </c>
    </row>
    <row r="19" spans="2:17">
      <c r="B19" s="15" t="s">
        <v>25</v>
      </c>
      <c r="G19" s="17"/>
      <c r="I19" s="18"/>
      <c r="Q19" s="18">
        <f>15998392-145100</f>
        <v>15853292</v>
      </c>
    </row>
    <row r="20" spans="2:17">
      <c r="B20" s="16" t="s">
        <v>26</v>
      </c>
      <c r="G20" s="17" t="s">
        <v>20</v>
      </c>
      <c r="H20" s="17"/>
      <c r="I20" s="18"/>
    </row>
    <row r="21" spans="2:17">
      <c r="B21" s="16" t="s">
        <v>27</v>
      </c>
      <c r="G21" s="17" t="s">
        <v>20</v>
      </c>
      <c r="H21" s="17"/>
      <c r="I21" s="18"/>
    </row>
    <row r="22" spans="2:17">
      <c r="B22" s="16" t="s">
        <v>27</v>
      </c>
      <c r="G22" s="17" t="s">
        <v>20</v>
      </c>
      <c r="H22" s="17"/>
      <c r="I22" s="18"/>
    </row>
    <row r="23" spans="2:17">
      <c r="B23" s="16"/>
      <c r="H23" s="17"/>
      <c r="I23" s="18"/>
    </row>
    <row r="24" spans="2:17">
      <c r="B24" s="39" t="s">
        <v>28</v>
      </c>
      <c r="G24" s="17" t="s">
        <v>20</v>
      </c>
      <c r="H24" s="17"/>
      <c r="I24" s="18"/>
    </row>
    <row r="25" spans="2:17">
      <c r="B25" s="39" t="s">
        <v>28</v>
      </c>
      <c r="G25" s="17" t="s">
        <v>20</v>
      </c>
    </row>
    <row r="26" spans="2:17">
      <c r="B26" s="16" t="s">
        <v>29</v>
      </c>
      <c r="H26" s="17" t="s">
        <v>20</v>
      </c>
      <c r="I26" s="18"/>
    </row>
    <row r="27" spans="2:17">
      <c r="B27" s="16" t="s">
        <v>30</v>
      </c>
      <c r="H27" s="17" t="s">
        <v>20</v>
      </c>
      <c r="I27" s="18"/>
    </row>
    <row r="28" spans="2:17">
      <c r="B28" s="16" t="s">
        <v>31</v>
      </c>
      <c r="H28" s="17" t="s">
        <v>20</v>
      </c>
      <c r="I28" s="18"/>
    </row>
    <row r="29" spans="2:17">
      <c r="B29" s="16" t="s">
        <v>32</v>
      </c>
      <c r="H29" s="17" t="s">
        <v>20</v>
      </c>
      <c r="I29" s="18"/>
    </row>
    <row r="30" spans="2:17">
      <c r="B30" s="16" t="s">
        <v>33</v>
      </c>
      <c r="H30" s="17" t="s">
        <v>20</v>
      </c>
    </row>
    <row r="31" spans="2:17">
      <c r="B31" s="16" t="s">
        <v>34</v>
      </c>
      <c r="H31" s="17" t="s">
        <v>20</v>
      </c>
      <c r="I31" s="18"/>
    </row>
    <row r="32" spans="2:17">
      <c r="H32" s="17"/>
      <c r="I32" s="18"/>
    </row>
    <row r="33" spans="2:10">
      <c r="B33" s="15" t="s">
        <v>35</v>
      </c>
      <c r="G33" s="17" t="s">
        <v>20</v>
      </c>
      <c r="H33" s="17"/>
      <c r="I33" s="18"/>
      <c r="J33" s="17"/>
    </row>
    <row r="34" spans="2:10">
      <c r="B34" s="16"/>
      <c r="H34" s="17" t="s">
        <v>20</v>
      </c>
      <c r="I34" s="18"/>
    </row>
    <row r="35" spans="2:10">
      <c r="B35" s="16"/>
      <c r="H35" s="17" t="s">
        <v>20</v>
      </c>
      <c r="I35" s="18"/>
      <c r="J35" s="24"/>
    </row>
    <row r="36" spans="2:10">
      <c r="H36" s="17"/>
      <c r="I36" s="18"/>
      <c r="J36" s="17"/>
    </row>
    <row r="37" spans="2:10">
      <c r="B37" s="15" t="s">
        <v>36</v>
      </c>
      <c r="C37" s="20"/>
      <c r="D37" s="20"/>
      <c r="E37" s="20"/>
      <c r="F37" s="20"/>
      <c r="G37" s="17" t="s">
        <v>20</v>
      </c>
      <c r="H37" s="17"/>
      <c r="I37" s="25"/>
    </row>
    <row r="38" spans="2:10">
      <c r="B38" s="38"/>
      <c r="H38" s="17" t="s">
        <v>20</v>
      </c>
      <c r="I38" s="18"/>
    </row>
    <row r="39" spans="2:10">
      <c r="I39" s="18"/>
    </row>
    <row r="40" spans="2:10">
      <c r="B40" s="15" t="s">
        <v>37</v>
      </c>
      <c r="H40" s="17"/>
      <c r="I40" s="18"/>
    </row>
    <row r="41" spans="2:10">
      <c r="H41" s="17"/>
      <c r="I41" s="18"/>
    </row>
    <row r="42" spans="2:10">
      <c r="B42" s="15" t="s">
        <v>38</v>
      </c>
      <c r="G42" s="17" t="s">
        <v>20</v>
      </c>
      <c r="H42" s="17" t="s">
        <v>20</v>
      </c>
      <c r="I42" s="18"/>
    </row>
    <row r="43" spans="2:10">
      <c r="B43" s="16"/>
      <c r="G43" s="17"/>
      <c r="H43" s="17" t="s">
        <v>20</v>
      </c>
      <c r="I43" s="18"/>
    </row>
    <row r="44" spans="2:10">
      <c r="B44" s="15"/>
      <c r="G44" s="17"/>
      <c r="H44" s="17"/>
      <c r="I44" s="18"/>
    </row>
    <row r="45" spans="2:10">
      <c r="B45" s="15"/>
      <c r="G45" s="17"/>
      <c r="H45" s="17"/>
      <c r="I45" s="18"/>
    </row>
    <row r="46" spans="2:10">
      <c r="B46" s="14" t="s">
        <v>39</v>
      </c>
      <c r="G46" s="17" t="s">
        <v>20</v>
      </c>
      <c r="H46" s="17" t="s">
        <v>20</v>
      </c>
      <c r="I46" s="18"/>
    </row>
    <row r="47" spans="2:10">
      <c r="B47" s="14"/>
      <c r="G47" s="17"/>
      <c r="H47" s="17"/>
      <c r="I47" s="18"/>
    </row>
    <row r="48" spans="2:10">
      <c r="B48" s="40" t="s">
        <v>40</v>
      </c>
      <c r="G48" s="17" t="s">
        <v>20</v>
      </c>
      <c r="H48" s="17" t="s">
        <v>20</v>
      </c>
      <c r="I48" s="18"/>
    </row>
    <row r="49" spans="2:9">
      <c r="B49" s="14"/>
      <c r="G49" s="17"/>
      <c r="H49" s="17"/>
      <c r="I49" s="18"/>
    </row>
    <row r="50" spans="2:9">
      <c r="B50" s="15" t="s">
        <v>41</v>
      </c>
      <c r="G50" s="17" t="s">
        <v>20</v>
      </c>
      <c r="H50" s="17"/>
      <c r="I50" s="18"/>
    </row>
    <row r="51" spans="2:9">
      <c r="B51" s="26"/>
      <c r="C51" s="26"/>
      <c r="D51" s="26"/>
      <c r="E51" s="26"/>
      <c r="F51" s="26"/>
      <c r="G51" s="26"/>
      <c r="H51" s="19"/>
      <c r="I51" s="18"/>
    </row>
    <row r="52" spans="2:9">
      <c r="B52" s="27" t="s">
        <v>42</v>
      </c>
      <c r="C52" s="28"/>
      <c r="D52" s="28"/>
      <c r="E52" s="28"/>
      <c r="F52" s="28"/>
      <c r="G52" s="29">
        <f>SUM(G19:G51)</f>
        <v>0</v>
      </c>
      <c r="H52" s="29">
        <f>SUM(H19:H51)</f>
        <v>0</v>
      </c>
      <c r="I52" s="26"/>
    </row>
    <row r="53" spans="2:9" ht="13.8" thickBot="1">
      <c r="B53" s="30" t="s">
        <v>43</v>
      </c>
      <c r="C53" s="31"/>
      <c r="D53" s="31"/>
      <c r="E53" s="31"/>
      <c r="F53" s="31"/>
      <c r="G53" s="32"/>
      <c r="H53" s="33">
        <f>H16-H52</f>
        <v>0</v>
      </c>
      <c r="I53" s="34"/>
    </row>
    <row r="54" spans="2:9" ht="13.8" thickTop="1">
      <c r="G54" s="17"/>
      <c r="H54" s="1" t="s">
        <v>44</v>
      </c>
    </row>
    <row r="55" spans="2:9">
      <c r="G55" s="17"/>
      <c r="H55" s="17"/>
      <c r="I55" s="18"/>
    </row>
    <row r="56" spans="2:9">
      <c r="G56" s="17"/>
      <c r="H56" s="17"/>
      <c r="I56" s="18"/>
    </row>
    <row r="57" spans="2:9">
      <c r="G57" s="17"/>
      <c r="H57" s="17"/>
      <c r="I57" s="18"/>
    </row>
    <row r="58" spans="2:9">
      <c r="G58" s="17"/>
      <c r="H58" s="17"/>
      <c r="I58" s="18"/>
    </row>
    <row r="59" spans="2:9">
      <c r="G59" s="17"/>
      <c r="H59" s="17"/>
      <c r="I59" s="18"/>
    </row>
    <row r="60" spans="2:9">
      <c r="G60" s="17"/>
      <c r="H60" s="17"/>
      <c r="I60" s="18"/>
    </row>
    <row r="61" spans="2:9">
      <c r="G61" s="17"/>
      <c r="H61" s="17"/>
      <c r="I61" s="18"/>
    </row>
    <row r="62" spans="2:9">
      <c r="G62" s="17"/>
      <c r="H62" s="17"/>
      <c r="I62" s="18"/>
    </row>
    <row r="63" spans="2:9">
      <c r="G63" s="17"/>
      <c r="H63" s="17"/>
      <c r="I63" s="18"/>
    </row>
    <row r="64" spans="2:9">
      <c r="G64" s="17"/>
      <c r="H64" s="17"/>
      <c r="I64" s="18"/>
    </row>
    <row r="65" spans="7:9">
      <c r="G65" s="17"/>
      <c r="H65" s="17"/>
      <c r="I65" s="18"/>
    </row>
    <row r="66" spans="7:9">
      <c r="G66" s="17"/>
      <c r="H66" s="17"/>
      <c r="I66" s="18"/>
    </row>
    <row r="67" spans="7:9">
      <c r="G67" s="17"/>
      <c r="H67" s="17"/>
      <c r="I67" s="18"/>
    </row>
    <row r="68" spans="7:9">
      <c r="G68" s="17"/>
      <c r="H68" s="17"/>
      <c r="I68" s="18"/>
    </row>
    <row r="69" spans="7:9">
      <c r="G69" s="17"/>
      <c r="H69" s="17"/>
      <c r="I69" s="18"/>
    </row>
    <row r="70" spans="7:9">
      <c r="G70" s="17"/>
      <c r="H70" s="17"/>
      <c r="I70" s="18"/>
    </row>
    <row r="71" spans="7:9">
      <c r="G71" s="17"/>
      <c r="H71" s="17"/>
      <c r="I71" s="18"/>
    </row>
    <row r="72" spans="7:9">
      <c r="G72" s="17"/>
      <c r="H72" s="17"/>
      <c r="I72" s="18"/>
    </row>
    <row r="73" spans="7:9">
      <c r="H73" s="17"/>
      <c r="I73" s="18"/>
    </row>
    <row r="74" spans="7:9">
      <c r="H74" s="17"/>
      <c r="I74" s="18"/>
    </row>
    <row r="75" spans="7:9">
      <c r="H75" s="17"/>
      <c r="I75" s="18"/>
    </row>
    <row r="76" spans="7:9">
      <c r="H76" s="17"/>
      <c r="I76" s="18"/>
    </row>
    <row r="77" spans="7:9">
      <c r="H77" s="17"/>
      <c r="I77" s="18"/>
    </row>
    <row r="78" spans="7:9">
      <c r="H78" s="17"/>
      <c r="I78" s="18"/>
    </row>
    <row r="79" spans="7:9">
      <c r="H79" s="17"/>
      <c r="I79" s="18"/>
    </row>
    <row r="80" spans="7:9">
      <c r="H80" s="17"/>
    </row>
    <row r="81" spans="8:8">
      <c r="H81" s="17"/>
    </row>
    <row r="82" spans="8:8">
      <c r="H82" s="17"/>
    </row>
    <row r="83" spans="8:8">
      <c r="H83" s="17"/>
    </row>
    <row r="84" spans="8:8">
      <c r="H84" s="17"/>
    </row>
    <row r="85" spans="8:8">
      <c r="H85" s="17"/>
    </row>
    <row r="86" spans="8:8">
      <c r="H86" s="17"/>
    </row>
    <row r="87" spans="8:8">
      <c r="H87" s="17"/>
    </row>
    <row r="88" spans="8:8">
      <c r="H88" s="17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6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81640625" defaultRowHeight="13.2"/>
  <cols>
    <col min="1" max="8" width="10.81640625" style="1" customWidth="1"/>
    <col min="9" max="16384" width="10.8164062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2014-03-05T17:32:21Z</cp:lastPrinted>
  <dcterms:created xsi:type="dcterms:W3CDTF">1999-12-06T21:37:36Z</dcterms:created>
  <dcterms:modified xsi:type="dcterms:W3CDTF">2025-11-03T19:43:40Z</dcterms:modified>
</cp:coreProperties>
</file>