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110\"/>
    </mc:Choice>
  </mc:AlternateContent>
  <xr:revisionPtr revIDLastSave="0" documentId="13_ncr:1_{66553940-0D2D-4DB5-9245-36A82ECD31D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H19" i="1"/>
  <c r="G19" i="1"/>
  <c r="E19" i="1"/>
  <c r="M11" i="1"/>
  <c r="I11" i="1"/>
  <c r="D11" i="1"/>
  <c r="H15" i="1" l="1"/>
  <c r="H16" i="1"/>
  <c r="H17" i="1"/>
  <c r="H18" i="1"/>
  <c r="H20" i="1"/>
  <c r="G15" i="1"/>
  <c r="G17" i="1"/>
  <c r="G20" i="1"/>
  <c r="G21" i="1"/>
  <c r="G22" i="1"/>
  <c r="E15" i="1"/>
  <c r="E16" i="1"/>
  <c r="E17" i="1"/>
  <c r="E18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<sst xmlns="http://schemas.openxmlformats.org/spreadsheetml/2006/main" count="361" uniqueCount="97">
  <si>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</si>
  <si>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</si>
  <si>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</si>
  <si>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</si>
  <si>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</si>
  <si>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</si>
  <si>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</si>
  <si>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</si>
  <si>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</si>
  <si>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</si>
  <si>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</si>
  <si>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</si>
  <si>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</si>
  <si>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</si>
  <si>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</si>
  <si>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</si>
  <si>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</si>
  <si>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</si>
  <si>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</si>
  <si>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</si>
  <si>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</si>
  <si>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</si>
  <si>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</si>
  <si>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</si>
  <si>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</si>
  <si>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</si>
  <si>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</si>
  <si>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</si>
  <si>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</si>
  <si>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</si>
  <si>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</si>
  <si>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</si>
  <si>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</si>
  <si>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</si>
  <si>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</si>
  <si>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</si>
  <si>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</si>
  <si>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</si>
  <si>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</si>
  <si>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</si>
  <si>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</si>
  <si>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</si>
  <si>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</si>
  <si>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</si>
  <si>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</si>
  <si>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</si>
  <si>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</si>
  <si>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</si>
  <si>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</si>
  <si>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</si>
  <si>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</si>
  <si>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</si>
  <si>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</si>
  <si>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</si>
  <si>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</si>
  <si>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</si>
  <si>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</si>
  <si>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</si>
  <si>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DHHS - JJS OGDEN WEBER VALLEY YOUTH CENTER VRF UPGRADES</t>
  </si>
  <si>
    <t>OTHER AGENCY FUNDS</t>
  </si>
  <si>
    <t>3000-300-3110-FXAAA-24411430</t>
  </si>
  <si>
    <t>17636</t>
  </si>
  <si>
    <t>ADDED FROM FP07 REPORT</t>
  </si>
  <si>
    <t>IDT 24C3*031` XFER FROM 21137 OWWVYC UPGRADES</t>
  </si>
  <si>
    <t>WHW ENGINEERING LLC - CONTRACT</t>
  </si>
  <si>
    <t>N/A</t>
  </si>
  <si>
    <t>2470324</t>
  </si>
  <si>
    <t>TRNSF TO 24411430 FROM 21137300 PROJ FUNDS PER DARREL</t>
  </si>
  <si>
    <t>DF</t>
  </si>
  <si>
    <t>WARM CREEK HOLDINGS LLC dba MJ MECHANICAL - CONTRACT</t>
  </si>
  <si>
    <t>2475310</t>
  </si>
  <si>
    <t>ITA 24*121 COFC INS</t>
  </si>
  <si>
    <t>WARM C REEK HOLDINGS GAX FC2024062138300</t>
  </si>
  <si>
    <t>2475319</t>
  </si>
  <si>
    <t>ZIONS/WARM CREEK RTNG GAX FC2024062138301</t>
  </si>
  <si>
    <t>13/24</t>
  </si>
  <si>
    <t>WARM CREEK GAX FC2024071239466</t>
  </si>
  <si>
    <t>ZIONS/WARM CREEK RTNG GAX FC2024071239467</t>
  </si>
  <si>
    <t>WHW ENG GAX FC2024071539792</t>
  </si>
  <si>
    <t>FY'25</t>
  </si>
  <si>
    <t>WARM CREEK GAX FC2024080140609</t>
  </si>
  <si>
    <t>ZIONS/WAMR CREEK RTNG GAX FC2024080140610</t>
  </si>
  <si>
    <t>IDT 25C3*004 XFER LEGAL FEES TO 21257300</t>
  </si>
  <si>
    <t>WC3 GAX300FC2025012248425</t>
  </si>
  <si>
    <t>EH</t>
  </si>
  <si>
    <t>WHW ENGINEERING LLC GAX300FC2025040852029</t>
  </si>
  <si>
    <t xml:space="preserve"> 2470324</t>
  </si>
  <si>
    <t>6861</t>
  </si>
  <si>
    <t>HH</t>
  </si>
  <si>
    <t>WEST COAST CODE CONSULTANTS INC GAX300FC2025041152153</t>
  </si>
  <si>
    <t>6873</t>
  </si>
  <si>
    <t>PROJ CLOSE CONT FROM 24411430 TO 21138300</t>
  </si>
  <si>
    <t>PROJ CLOSE INSPECTIONS FROM 24411430 TO 20473300</t>
  </si>
  <si>
    <t>PROJ CLOSE PROJ RES FROM 24411430 TO 21137300</t>
  </si>
  <si>
    <t>TR</t>
  </si>
  <si>
    <t>CLOSED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</si>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</sst>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20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8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5" fillId="0" borderId="0" xfId="0" applyFont="1"/>
    <xf numFmtId="49" fontId="6" fillId="0" borderId="0" xfId="0" quotePrefix="1" applyNumberFormat="1" applyFont="1" applyAlignment="1" applyProtection="1">
      <alignment horizontal="left"/>
      <protection locked="0"/>
    </xf>
    <xf numFmtId="49" fontId="17" fillId="0" borderId="0" xfId="2" applyNumberFormat="1" applyFont="1" applyBorder="1" applyAlignment="1" applyProtection="1">
      <alignment horizontal="center"/>
      <protection locked="0"/>
    </xf>
    <xf numFmtId="164" fontId="16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3" fontId="6" fillId="0" borderId="0" xfId="2" applyFont="1" applyBorder="1" applyAlignment="1" applyProtection="1">
      <alignment horizontal="left"/>
      <protection locked="0"/>
    </xf>
    <xf numFmtId="164" fontId="18" fillId="0" borderId="0" xfId="0" applyFont="1"/>
    <xf numFmtId="43" fontId="19" fillId="0" borderId="0" xfId="2" applyFont="1" applyBorder="1" applyAlignment="1" applyProtection="1">
      <alignment horizontal="left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030403D3-C8C9-47B8-BEB8-391D8D0E2BE1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67E6C242-E64D-48AB-8A11-FCBBF7186D51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25" activePane="bottomLeft" state="frozen"/>
      <selection pane="bottomLeft" activeCell="C38" sqref="C38"/>
    </sheetView>
  </sheetViews>
  <sheetFormatPr defaultColWidth="8.88671875" defaultRowHeight="12" x14ac:dyDescent="0.2"/>
  <cols>
    <col min="1" max="1" width="5.77734375" style="54" customWidth="1"/>
    <col min="2" max="2" width="45.33203125" style="55" bestFit="1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 x14ac:dyDescent="0.25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25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25">
      <c r="A3" s="3"/>
      <c r="B3" s="112" t="s">
        <v>1</v>
      </c>
      <c r="C3" s="51"/>
      <c r="D3" s="4" t="s">
        <v>59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25">
      <c r="A4" s="3"/>
      <c r="B4" s="113" t="s">
        <v>54</v>
      </c>
      <c r="C4" s="51"/>
      <c r="D4" s="109" t="s">
        <v>61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25">
      <c r="A5" s="3"/>
      <c r="B5" s="2" t="s">
        <v>2</v>
      </c>
      <c r="C5" s="52"/>
      <c r="D5" s="108" t="s">
        <v>58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35">
      <c r="A6" s="3"/>
      <c r="B6" s="2" t="s">
        <v>3</v>
      </c>
      <c r="C6" s="52"/>
      <c r="D6" s="107">
        <v>24411430</v>
      </c>
      <c r="E6" s="4" t="s">
        <v>95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">
      <c r="A7" s="3"/>
      <c r="B7" s="2" t="s">
        <v>4</v>
      </c>
      <c r="C7" s="52"/>
      <c r="D7" s="111" t="s">
        <v>60</v>
      </c>
      <c r="G7" s="114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">
      <c r="A11" s="48" t="s">
        <v>14</v>
      </c>
      <c r="B11" s="82" t="s">
        <v>15</v>
      </c>
      <c r="C11" s="83"/>
      <c r="D11" s="13">
        <f>SUM(D14:D1000)</f>
        <v>175862.30000000002</v>
      </c>
      <c r="E11" s="13">
        <f>SUM(E14:E1000)-F11</f>
        <v>0</v>
      </c>
      <c r="F11" s="13">
        <f>SUM(F14:F1000)</f>
        <v>175862.3</v>
      </c>
      <c r="G11" s="13">
        <f>SUM(G14:G1000)</f>
        <v>175862.30000000002</v>
      </c>
      <c r="H11" s="13">
        <f>+D11-G11</f>
        <v>0</v>
      </c>
      <c r="I11" s="13">
        <f>SUM(I14:I1000)</f>
        <v>0</v>
      </c>
      <c r="J11" s="84"/>
      <c r="K11" s="85"/>
      <c r="L11" s="106"/>
      <c r="M11" s="106">
        <f>SUM(M13:M1000)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/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6" t="s">
        <v>57</v>
      </c>
      <c r="B14" s="7"/>
      <c r="C14" s="53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45327</v>
      </c>
      <c r="B15" s="115" t="s">
        <v>63</v>
      </c>
      <c r="C15" s="110" t="s">
        <v>68</v>
      </c>
      <c r="D15" s="9">
        <v>186124</v>
      </c>
      <c r="E15" s="9">
        <f t="shared" si="2"/>
        <v>186124</v>
      </c>
      <c r="F15" s="9"/>
      <c r="G15" s="9">
        <f t="shared" si="0"/>
        <v>0</v>
      </c>
      <c r="H15" s="9">
        <f t="shared" ref="H15:H20" si="3">+D15</f>
        <v>186124</v>
      </c>
      <c r="I15" s="9"/>
      <c r="J15" s="50"/>
      <c r="K15" s="10">
        <v>4666</v>
      </c>
      <c r="L15" s="9"/>
      <c r="M15" s="9"/>
      <c r="N15" s="9" t="s">
        <v>62</v>
      </c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45336</v>
      </c>
      <c r="B16" s="7" t="s">
        <v>64</v>
      </c>
      <c r="C16" s="53" t="s">
        <v>65</v>
      </c>
      <c r="D16" s="9"/>
      <c r="E16" s="9">
        <f t="shared" si="2"/>
        <v>0</v>
      </c>
      <c r="F16" s="9"/>
      <c r="G16" s="9">
        <v>4000</v>
      </c>
      <c r="H16" s="9">
        <f t="shared" si="3"/>
        <v>0</v>
      </c>
      <c r="I16" s="9"/>
      <c r="J16" s="50" t="s">
        <v>66</v>
      </c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45351</v>
      </c>
      <c r="B17" s="116" t="s">
        <v>67</v>
      </c>
      <c r="C17" s="53" t="s">
        <v>68</v>
      </c>
      <c r="D17" s="9">
        <v>10201</v>
      </c>
      <c r="E17" s="9">
        <f t="shared" si="2"/>
        <v>10201</v>
      </c>
      <c r="F17" s="9"/>
      <c r="G17" s="9">
        <f t="shared" si="0"/>
        <v>0</v>
      </c>
      <c r="H17" s="9">
        <f t="shared" si="3"/>
        <v>10201</v>
      </c>
      <c r="I17" s="9"/>
      <c r="J17" s="50"/>
      <c r="K17" s="10">
        <v>4666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45364</v>
      </c>
      <c r="B18" s="12" t="s">
        <v>69</v>
      </c>
      <c r="C18" s="53" t="s">
        <v>65</v>
      </c>
      <c r="D18" s="9"/>
      <c r="E18" s="9">
        <f t="shared" si="2"/>
        <v>0</v>
      </c>
      <c r="F18" s="9"/>
      <c r="G18" s="9">
        <v>171200</v>
      </c>
      <c r="H18" s="9">
        <f t="shared" si="3"/>
        <v>0</v>
      </c>
      <c r="I18" s="9"/>
      <c r="J18" s="50" t="s">
        <v>70</v>
      </c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45408</v>
      </c>
      <c r="B19" s="115" t="s">
        <v>71</v>
      </c>
      <c r="C19" s="53" t="s">
        <v>68</v>
      </c>
      <c r="D19" s="9"/>
      <c r="E19" s="9">
        <f t="shared" si="2"/>
        <v>0</v>
      </c>
      <c r="F19" s="9">
        <v>171.2</v>
      </c>
      <c r="G19" s="9">
        <f t="shared" ref="G19" si="4">IF(J19&gt;0,0,F19)</f>
        <v>171.2</v>
      </c>
      <c r="H19" s="9">
        <f t="shared" si="3"/>
        <v>0</v>
      </c>
      <c r="I19" s="9"/>
      <c r="J19" s="50"/>
      <c r="K19" s="10">
        <v>6872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45464</v>
      </c>
      <c r="B20" s="7" t="s">
        <v>72</v>
      </c>
      <c r="C20" s="53" t="s">
        <v>52</v>
      </c>
      <c r="D20" s="9"/>
      <c r="E20" s="9">
        <f t="shared" si="2"/>
        <v>0</v>
      </c>
      <c r="F20" s="9">
        <v>69943.75</v>
      </c>
      <c r="G20" s="9">
        <f t="shared" si="0"/>
        <v>0</v>
      </c>
      <c r="H20" s="9">
        <f t="shared" si="3"/>
        <v>0</v>
      </c>
      <c r="I20" s="9"/>
      <c r="J20" s="50" t="s">
        <v>73</v>
      </c>
      <c r="K20" s="10">
        <v>6813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45464</v>
      </c>
      <c r="B21" s="7" t="s">
        <v>74</v>
      </c>
      <c r="C21" s="53" t="s">
        <v>52</v>
      </c>
      <c r="D21" s="9"/>
      <c r="E21" s="9">
        <f t="shared" si="2"/>
        <v>0</v>
      </c>
      <c r="F21" s="9">
        <v>3681.25</v>
      </c>
      <c r="G21" s="9">
        <f t="shared" si="0"/>
        <v>0</v>
      </c>
      <c r="H21" s="9">
        <f t="shared" ref="H21:H31" si="5">+D21</f>
        <v>0</v>
      </c>
      <c r="I21" s="9"/>
      <c r="J21" s="50" t="s">
        <v>73</v>
      </c>
      <c r="K21" s="10">
        <v>6813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 t="s">
        <v>75</v>
      </c>
      <c r="B22" s="7" t="s">
        <v>76</v>
      </c>
      <c r="C22" s="53" t="s">
        <v>52</v>
      </c>
      <c r="D22" s="9"/>
      <c r="E22" s="9">
        <f t="shared" si="2"/>
        <v>0</v>
      </c>
      <c r="F22" s="9">
        <v>43612.6</v>
      </c>
      <c r="G22" s="9">
        <f t="shared" si="0"/>
        <v>0</v>
      </c>
      <c r="H22" s="9">
        <f t="shared" si="5"/>
        <v>0</v>
      </c>
      <c r="I22" s="9"/>
      <c r="J22" s="50" t="s">
        <v>73</v>
      </c>
      <c r="K22" s="10">
        <v>6813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 t="s">
        <v>75</v>
      </c>
      <c r="B23" s="7" t="s">
        <v>77</v>
      </c>
      <c r="C23" s="53" t="s">
        <v>52</v>
      </c>
      <c r="D23" s="8"/>
      <c r="E23" s="9">
        <f t="shared" si="2"/>
        <v>0</v>
      </c>
      <c r="F23" s="9">
        <v>2295.4</v>
      </c>
      <c r="G23" s="9">
        <f t="shared" ref="G23:G34" si="6">IF(J23&gt;0,0,F23)</f>
        <v>0</v>
      </c>
      <c r="H23" s="9">
        <f t="shared" si="5"/>
        <v>0</v>
      </c>
      <c r="I23" s="9"/>
      <c r="J23" s="50" t="s">
        <v>73</v>
      </c>
      <c r="K23" s="10">
        <v>6813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 t="s">
        <v>75</v>
      </c>
      <c r="B24" s="7" t="s">
        <v>78</v>
      </c>
      <c r="C24" s="53" t="s">
        <v>52</v>
      </c>
      <c r="D24" s="9"/>
      <c r="E24" s="9">
        <f t="shared" ref="E24:E38" si="7">+D24</f>
        <v>0</v>
      </c>
      <c r="F24" s="9">
        <v>3600</v>
      </c>
      <c r="G24" s="9">
        <f t="shared" si="6"/>
        <v>0</v>
      </c>
      <c r="H24" s="9">
        <f t="shared" si="5"/>
        <v>0</v>
      </c>
      <c r="I24" s="9"/>
      <c r="J24" s="50" t="s">
        <v>66</v>
      </c>
      <c r="K24" s="10">
        <v>6861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3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50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3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50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 t="s">
        <v>79</v>
      </c>
      <c r="B27" s="7"/>
      <c r="C27" s="53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50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45505</v>
      </c>
      <c r="B28" s="7" t="s">
        <v>80</v>
      </c>
      <c r="C28" s="53" t="s">
        <v>68</v>
      </c>
      <c r="D28" s="9"/>
      <c r="E28" s="9">
        <f t="shared" si="7"/>
        <v>0</v>
      </c>
      <c r="F28" s="9">
        <v>49083.65</v>
      </c>
      <c r="G28" s="9">
        <f t="shared" si="6"/>
        <v>0</v>
      </c>
      <c r="H28" s="9">
        <f t="shared" si="5"/>
        <v>0</v>
      </c>
      <c r="I28" s="9"/>
      <c r="J28" s="50" t="s">
        <v>73</v>
      </c>
      <c r="K28" s="10">
        <v>6813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45505</v>
      </c>
      <c r="B29" s="7" t="s">
        <v>81</v>
      </c>
      <c r="C29" s="53" t="s">
        <v>68</v>
      </c>
      <c r="D29" s="9"/>
      <c r="E29" s="9">
        <f t="shared" si="7"/>
        <v>0</v>
      </c>
      <c r="F29" s="9">
        <v>2583.35</v>
      </c>
      <c r="G29" s="9">
        <f t="shared" si="6"/>
        <v>0</v>
      </c>
      <c r="H29" s="9">
        <f t="shared" si="5"/>
        <v>0</v>
      </c>
      <c r="I29" s="9"/>
      <c r="J29" s="50" t="s">
        <v>73</v>
      </c>
      <c r="K29" s="10">
        <v>6813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45510</v>
      </c>
      <c r="B30" s="7" t="s">
        <v>82</v>
      </c>
      <c r="C30" s="53" t="s">
        <v>68</v>
      </c>
      <c r="D30" s="9"/>
      <c r="E30" s="9">
        <f t="shared" si="7"/>
        <v>0</v>
      </c>
      <c r="F30" s="9">
        <v>150</v>
      </c>
      <c r="G30" s="9">
        <f t="shared" si="6"/>
        <v>150</v>
      </c>
      <c r="H30" s="9">
        <f t="shared" si="5"/>
        <v>0</v>
      </c>
      <c r="I30" s="9"/>
      <c r="J30" s="50"/>
      <c r="K30" s="10">
        <v>6870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45679</v>
      </c>
      <c r="B31" s="7" t="s">
        <v>83</v>
      </c>
      <c r="C31" s="53" t="s">
        <v>84</v>
      </c>
      <c r="D31" s="9"/>
      <c r="E31" s="9">
        <f t="shared" si="7"/>
        <v>0</v>
      </c>
      <c r="F31" s="9">
        <v>255.1</v>
      </c>
      <c r="G31" s="9">
        <f t="shared" si="6"/>
        <v>255.1</v>
      </c>
      <c r="H31" s="9">
        <f t="shared" si="5"/>
        <v>0</v>
      </c>
      <c r="I31" s="9"/>
      <c r="J31" s="50"/>
      <c r="K31" s="10">
        <v>6873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45755</v>
      </c>
      <c r="B32" s="7" t="s">
        <v>85</v>
      </c>
      <c r="C32" s="53" t="s">
        <v>88</v>
      </c>
      <c r="D32" s="9"/>
      <c r="E32" s="9">
        <f t="shared" si="7"/>
        <v>0</v>
      </c>
      <c r="F32" s="9">
        <v>400</v>
      </c>
      <c r="G32" s="9">
        <f t="shared" si="6"/>
        <v>0</v>
      </c>
      <c r="H32" s="9">
        <f t="shared" ref="H32:H34" si="8">+D32</f>
        <v>0</v>
      </c>
      <c r="I32" s="9"/>
      <c r="J32" s="50" t="s">
        <v>86</v>
      </c>
      <c r="K32" s="10" t="s">
        <v>87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45758</v>
      </c>
      <c r="B33" s="7" t="s">
        <v>89</v>
      </c>
      <c r="C33" s="53" t="s">
        <v>88</v>
      </c>
      <c r="D33" s="9"/>
      <c r="E33" s="9">
        <f t="shared" si="7"/>
        <v>0</v>
      </c>
      <c r="F33" s="9">
        <v>86</v>
      </c>
      <c r="G33" s="9">
        <f t="shared" si="6"/>
        <v>86</v>
      </c>
      <c r="H33" s="9">
        <f t="shared" si="8"/>
        <v>0</v>
      </c>
      <c r="I33" s="9"/>
      <c r="J33" s="50"/>
      <c r="K33" s="10" t="s">
        <v>90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45817</v>
      </c>
      <c r="B34" s="7" t="s">
        <v>91</v>
      </c>
      <c r="C34" s="53" t="s">
        <v>94</v>
      </c>
      <c r="D34" s="9">
        <v>-14250</v>
      </c>
      <c r="E34" s="9">
        <f t="shared" si="7"/>
        <v>-14250</v>
      </c>
      <c r="F34" s="9"/>
      <c r="G34" s="9">
        <f t="shared" si="6"/>
        <v>0</v>
      </c>
      <c r="H34" s="9">
        <f t="shared" si="8"/>
        <v>-14250</v>
      </c>
      <c r="I34" s="9"/>
      <c r="J34" s="50"/>
      <c r="K34" s="10">
        <v>4663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45817</v>
      </c>
      <c r="B35" s="7" t="s">
        <v>92</v>
      </c>
      <c r="C35" s="53" t="s">
        <v>94</v>
      </c>
      <c r="D35" s="9">
        <v>-1370.9</v>
      </c>
      <c r="E35" s="9">
        <f t="shared" si="7"/>
        <v>-1370.9</v>
      </c>
      <c r="F35" s="9"/>
      <c r="G35" s="9">
        <f t="shared" ref="G35:G50" si="9">IF(J35&gt;0,0,F35)</f>
        <v>0</v>
      </c>
      <c r="H35" s="9">
        <f t="shared" ref="H35:H50" si="10">+D35</f>
        <v>-1370.9</v>
      </c>
      <c r="I35" s="9"/>
      <c r="J35" s="50"/>
      <c r="K35" s="10">
        <v>4667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>
        <v>45817</v>
      </c>
      <c r="B36" s="7" t="s">
        <v>93</v>
      </c>
      <c r="C36" s="53" t="s">
        <v>94</v>
      </c>
      <c r="D36" s="9">
        <v>-4841.8</v>
      </c>
      <c r="E36" s="9">
        <f t="shared" si="7"/>
        <v>-4841.8</v>
      </c>
      <c r="F36" s="9"/>
      <c r="G36" s="9">
        <f t="shared" si="9"/>
        <v>0</v>
      </c>
      <c r="H36" s="9">
        <f t="shared" si="10"/>
        <v>-4841.8</v>
      </c>
      <c r="I36" s="9"/>
      <c r="J36" s="50"/>
      <c r="K36" s="10">
        <v>4665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3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117" t="s">
        <v>96</v>
      </c>
      <c r="C38" s="53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3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3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3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3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3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9"/>
      <c r="C44" s="53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3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3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3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3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3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3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3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3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3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3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3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3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3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3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3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3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3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3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3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3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3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3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3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3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3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3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3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3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3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3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3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3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3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3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3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3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3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3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3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3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3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3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3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3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3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24411430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2025-06-06T19:58:01Z</dcterms:modified>
</cp:coreProperties>
</file>