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44CB6043-1642-4B91-A9BB-91CD054A09F0}" xr6:coauthVersionLast="47" xr6:coauthVersionMax="47" xr10:uidLastSave="{00000000-0000-0000-0000-000000000000}"/>
  <bookViews>
    <workbookView xWindow="8580" yWindow="2520" windowWidth="21600" windowHeight="1132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5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<sst xmlns="http://schemas.openxmlformats.org/spreadsheetml/2006/main" count="333" uniqueCount="73">
  <si>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</si>
  <si>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</si>
  <si>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</si>
  <si>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</si>
  <si>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</si>
  <si>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</si>
  <si>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</si>
  <si>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</si>
  <si>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</si>
  <si>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</si>
  <si>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</si>
  <si>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</si>
  <si>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</si>
  <si>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</si>
  <si>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</si>
  <si>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</si>
  <si>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</si>
  <si>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</si>
  <si>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</si>
  <si>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</si>
  <si>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</si>
  <si>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</si>
  <si>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</si>
  <si>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</si>
  <si>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</si>
  <si>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</si>
  <si>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</si>
  <si>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</si>
  <si>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</si>
  <si>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</si>
  <si>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</si>
  <si>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</si>
  <si>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</si>
  <si>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</si>
  <si>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</si>
  <si>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</si>
  <si>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</si>
  <si>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</si>
  <si>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</si>
  <si>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</si>
  <si>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</si>
  <si>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</si>
  <si>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</si>
  <si>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</si>
  <si>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</si>
  <si>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</si>
  <si>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</si>
  <si>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</si>
  <si>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</si>
  <si>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</si>
  <si>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</si>
  <si>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</si>
  <si>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</si>
  <si>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</si>
  <si>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</si>
  <si>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</si>
  <si>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</si>
  <si>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00000</t>
  </si>
  <si>
    <t>DJJS/FARMINGTON BAY FIRE SYSTEM UPGRADES</t>
  </si>
  <si>
    <t>GFFY2024</t>
  </si>
  <si>
    <t>3000-300-3347-FXAAA-24210430</t>
  </si>
  <si>
    <t>FY'24</t>
  </si>
  <si>
    <t>TRNSF TO24210430 FROM 21137300 CI Proj Fund TO KEEP PROJ BALANCED</t>
  </si>
  <si>
    <t>VAN BOERUM &amp; FRANK ASSOC INC VBFA - CONTRACT</t>
  </si>
  <si>
    <t>N/A</t>
  </si>
  <si>
    <t>2470163</t>
  </si>
  <si>
    <t>DF</t>
  </si>
  <si>
    <t>VBFA GAX FC2023120528598</t>
  </si>
  <si>
    <t>VBFA GAX FC2024012230707</t>
  </si>
  <si>
    <t>TRNSF FY24 CAP IMP FUNDS TO 24210430 FROM 24376300 HB006 ITEM 72</t>
  </si>
  <si>
    <t>CLOSED</t>
  </si>
  <si>
    <t>PROJECT CLOSED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</si>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</sst>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64" fontId="17" fillId="0" borderId="0" xfId="0" applyFont="1"/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19" sqref="C19"/>
    </sheetView>
  </sheetViews>
  <sheetFormatPr defaultColWidth="8.88671875" defaultRowHeight="12" x14ac:dyDescent="0.2"/>
  <cols>
    <col min="1" max="1" width="5.77734375" style="54" customWidth="1"/>
    <col min="2" max="2" width="48.77734375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14" t="s">
        <v>57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24210430</v>
      </c>
      <c r="E6" s="4" t="s">
        <v>70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SUM(D14:D500)</f>
        <v>8250</v>
      </c>
      <c r="E11" s="13">
        <f>SUM(E14:E500)-F11</f>
        <v>0</v>
      </c>
      <c r="F11" s="13">
        <f>SUM(F14:F500)</f>
        <v>8250</v>
      </c>
      <c r="G11" s="13">
        <f>SUM(G14:G500)</f>
        <v>8250</v>
      </c>
      <c r="H11" s="13">
        <f>+D11-G11</f>
        <v>0</v>
      </c>
      <c r="I11" s="13">
        <f>SUM(I14:I500)</f>
        <v>0</v>
      </c>
      <c r="J11" s="84"/>
      <c r="K11" s="85"/>
      <c r="L11" s="106"/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61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45230</v>
      </c>
      <c r="B15" s="115" t="s">
        <v>62</v>
      </c>
      <c r="C15" s="109" t="s">
        <v>66</v>
      </c>
      <c r="D15" s="9">
        <v>1040</v>
      </c>
      <c r="E15" s="9">
        <f t="shared" si="2"/>
        <v>1040</v>
      </c>
      <c r="F15" s="9"/>
      <c r="G15" s="9">
        <f t="shared" si="0"/>
        <v>0</v>
      </c>
      <c r="H15" s="9">
        <f t="shared" ref="H15:H20" si="3">+D15</f>
        <v>1040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45217</v>
      </c>
      <c r="B16" s="7" t="s">
        <v>63</v>
      </c>
      <c r="C16" s="53" t="s">
        <v>64</v>
      </c>
      <c r="D16" s="9"/>
      <c r="E16" s="9">
        <f t="shared" si="2"/>
        <v>0</v>
      </c>
      <c r="F16" s="9"/>
      <c r="G16" s="9">
        <v>8250</v>
      </c>
      <c r="H16" s="9">
        <f t="shared" si="3"/>
        <v>0</v>
      </c>
      <c r="I16" s="9"/>
      <c r="J16" s="50" t="s">
        <v>65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45265</v>
      </c>
      <c r="B17" s="7" t="s">
        <v>67</v>
      </c>
      <c r="C17" s="53" t="s">
        <v>66</v>
      </c>
      <c r="D17" s="9"/>
      <c r="E17" s="9">
        <f t="shared" si="2"/>
        <v>0</v>
      </c>
      <c r="F17" s="9">
        <v>4125</v>
      </c>
      <c r="G17" s="9">
        <f t="shared" si="0"/>
        <v>0</v>
      </c>
      <c r="H17" s="9">
        <f t="shared" si="3"/>
        <v>0</v>
      </c>
      <c r="I17" s="9"/>
      <c r="J17" s="50" t="s">
        <v>65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45313</v>
      </c>
      <c r="B18" s="12" t="s">
        <v>68</v>
      </c>
      <c r="C18" s="53" t="s">
        <v>66</v>
      </c>
      <c r="D18" s="9"/>
      <c r="E18" s="9">
        <f t="shared" si="2"/>
        <v>0</v>
      </c>
      <c r="F18" s="9">
        <v>4125</v>
      </c>
      <c r="G18" s="9">
        <f t="shared" si="0"/>
        <v>0</v>
      </c>
      <c r="H18" s="9">
        <f t="shared" si="3"/>
        <v>0</v>
      </c>
      <c r="I18" s="9"/>
      <c r="J18" s="50" t="s">
        <v>65</v>
      </c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45779</v>
      </c>
      <c r="B19" s="7" t="s">
        <v>69</v>
      </c>
      <c r="C19" s="53" t="s">
        <v>72</v>
      </c>
      <c r="D19" s="9">
        <v>7210</v>
      </c>
      <c r="E19" s="9">
        <f t="shared" si="2"/>
        <v>7210</v>
      </c>
      <c r="F19" s="9"/>
      <c r="G19" s="9">
        <f t="shared" si="0"/>
        <v>0</v>
      </c>
      <c r="H19" s="9">
        <f t="shared" si="3"/>
        <v>7210</v>
      </c>
      <c r="I19" s="9"/>
      <c r="J19" s="50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116" t="s">
        <v>71</v>
      </c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ref="E24:E38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8"/>
      <c r="C28" s="53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3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24210430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2025-05-02T22:50:30Z</cp:lastPrinted>
  <dcterms:created xsi:type="dcterms:W3CDTF">1999-12-06T21:37:36Z</dcterms:created>
  <dcterms:modified xsi:type="dcterms:W3CDTF">2025-05-12T15:58:34Z</dcterms:modified>
</cp:coreProperties>
</file>