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7\"/>
    </mc:Choice>
  </mc:AlternateContent>
  <xr:revisionPtr revIDLastSave="0" documentId="13_ncr:1_{EA881C63-C86A-4EF5-B4C7-406496419E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1" l="1"/>
  <c r="H15" i="1" l="1"/>
  <c r="H16" i="1"/>
  <c r="H17" i="1"/>
  <c r="H18" i="1"/>
  <c r="H19" i="1"/>
  <c r="H20" i="1"/>
  <c r="G16" i="1"/>
  <c r="G17" i="1"/>
  <c r="G18" i="1"/>
  <c r="G19" i="1"/>
  <c r="G20" i="1"/>
  <c r="G21" i="1"/>
  <c r="E15" i="1"/>
  <c r="E16" i="1"/>
  <c r="E17" i="1"/>
  <c r="E18" i="1"/>
  <c r="E19" i="1"/>
  <c r="E20" i="1"/>
  <c r="E21" i="1"/>
  <c r="E22" i="1"/>
  <c r="E23" i="1"/>
  <c r="I11" i="1" l="1"/>
  <c r="F11" i="1"/>
  <c r="D11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<sst xmlns="http://schemas.openxmlformats.org/spreadsheetml/2006/main" count="364" uniqueCount="93">
  <si>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</si>
  <si>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</si>
  <si>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</si>
  <si>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</si>
  <si>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</si>
  <si>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</si>
  <si>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</si>
  <si>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</si>
  <si>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</si>
  <si>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</si>
  <si>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</si>
  <si>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</si>
  <si>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</si>
  <si>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</si>
  <si>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</si>
  <si>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</si>
  <si>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</si>
  <si>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</si>
  <si>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</si>
  <si>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</si>
  <si>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</si>
  <si>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</si>
  <si>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</si>
  <si>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</si>
  <si>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</si>
  <si>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</si>
  <si>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</si>
  <si>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</si>
  <si>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</si>
  <si>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</si>
  <si>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</si>
  <si>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</si>
  <si>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</si>
  <si>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</si>
  <si>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</si>
  <si>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</si>
  <si>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</si>
  <si>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</si>
  <si>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</si>
  <si>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</si>
  <si>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</si>
  <si>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</si>
  <si>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</si>
  <si>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</si>
  <si>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</si>
  <si>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</si>
  <si>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</si>
  <si>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</si>
  <si>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</si>
  <si>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</si>
  <si>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</si>
  <si>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</si>
  <si>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</si>
  <si>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</si>
  <si>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</si>
  <si>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</si>
  <si>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</si>
  <si>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</si>
  <si>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GFFY2024</t>
  </si>
  <si>
    <t>DHHS PRICE CCYC WALK-IN COOLER &amp; FREEZER REPLACEMENT</t>
  </si>
  <si>
    <t>3000-300-3347-FXAAA-24114430</t>
  </si>
  <si>
    <t>08915</t>
  </si>
  <si>
    <t>WHW ENGINEERING LLC - CONTRACT</t>
  </si>
  <si>
    <t>N/A</t>
  </si>
  <si>
    <t>2370401</t>
  </si>
  <si>
    <t>WHW ENG GAX FC2023061420584</t>
  </si>
  <si>
    <t>13/23</t>
  </si>
  <si>
    <t>WHW ENG GAX FC2023070621645</t>
  </si>
  <si>
    <t>UT ST FIRE MARSHAL GAX 23C5*607</t>
  </si>
  <si>
    <t>DF</t>
  </si>
  <si>
    <t>FY'24</t>
  </si>
  <si>
    <t>RALPH TYE &amp; SONS INC - CONTRACT</t>
  </si>
  <si>
    <t>2475021</t>
  </si>
  <si>
    <t>ITA 24*024 COFC INSURANCE</t>
  </si>
  <si>
    <t>RALPH TYE GAX FC2023110727347</t>
  </si>
  <si>
    <t>ZIONS/RALPH TYE RTNG GAX FC2023110727348</t>
  </si>
  <si>
    <t>WHW ENG GAX FC2023112828234</t>
  </si>
  <si>
    <t>RALPH TYE GAX FC2023113028379</t>
  </si>
  <si>
    <t>ZIONS/RALPH TYE RTNG GAX FC2023113028380</t>
  </si>
  <si>
    <t>WHW ENG GAX FC2024013031146</t>
  </si>
  <si>
    <t>RALPH TYE GAX FC2024013031174</t>
  </si>
  <si>
    <t>TRNSF FY24 CAP IMP FUNDS TO 24114430 FROM 24376300  HB006 ITEM 72</t>
  </si>
  <si>
    <t>CHUMS CODA ASSOC. GAXFC2024022232287</t>
  </si>
  <si>
    <t>TRNSF TO 21257300 FROM 24114430 LEGAL FEES</t>
  </si>
  <si>
    <t>TRNSF FROM 24114430 TO 20473300 EXCESS INSPECTION</t>
  </si>
  <si>
    <t>TRNSF TO 24114430 FROM 21137300 PROJ RESV CLOSE PROJ</t>
  </si>
  <si>
    <t>TRNSF FROM 24114430 TO 21138300 CONTINGENCY</t>
  </si>
  <si>
    <t>13/24</t>
  </si>
  <si>
    <t>4667</t>
  </si>
  <si>
    <t>4666</t>
  </si>
  <si>
    <t>4664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</si>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</sst>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7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164" fontId="16" fillId="0" borderId="0" xfId="0" applyFont="1" applyAlignment="1">
      <alignment horizontal="left"/>
    </xf>
    <xf numFmtId="43" fontId="17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22" activePane="bottomLeft" state="frozen"/>
      <selection pane="bottomLeft" activeCell="B39" sqref="B39"/>
    </sheetView>
  </sheetViews>
  <sheetFormatPr defaultColWidth="8.88671875" defaultRowHeight="12" x14ac:dyDescent="0.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1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2" t="s">
        <v>54</v>
      </c>
      <c r="C4" s="51"/>
      <c r="D4" s="109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59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24114430</v>
      </c>
      <c r="E6" s="4" t="s">
        <v>92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4" t="s">
        <v>60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SUM(D14:D500)</f>
        <v>112240.79999999999</v>
      </c>
      <c r="E11" s="13">
        <f>SUM(E14:E500)-F11</f>
        <v>0</v>
      </c>
      <c r="F11" s="13">
        <f>SUM(F14:F500)</f>
        <v>112240.79999999999</v>
      </c>
      <c r="G11" s="13">
        <f>SUM(G14:G500)</f>
        <v>112240.79999999999</v>
      </c>
      <c r="H11" s="13">
        <f>+D11-G11</f>
        <v>0</v>
      </c>
      <c r="I11" s="13">
        <f>SUM(I14:I500)</f>
        <v>0</v>
      </c>
      <c r="J11" s="84"/>
      <c r="K11" s="85"/>
      <c r="L11" s="106"/>
      <c r="M11" s="106">
        <f>SUM(M13:M241)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1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57</v>
      </c>
      <c r="B14" s="7"/>
      <c r="C14" s="53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45030</v>
      </c>
      <c r="B15" s="7" t="s">
        <v>62</v>
      </c>
      <c r="C15" s="110" t="s">
        <v>63</v>
      </c>
      <c r="D15" s="9"/>
      <c r="E15" s="9">
        <f t="shared" si="2"/>
        <v>0</v>
      </c>
      <c r="F15" s="9"/>
      <c r="G15" s="9">
        <v>7400</v>
      </c>
      <c r="H15" s="9">
        <f t="shared" ref="H15:H20" si="3">+D15</f>
        <v>0</v>
      </c>
      <c r="I15" s="9"/>
      <c r="J15" s="50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45091</v>
      </c>
      <c r="B16" s="7" t="s">
        <v>65</v>
      </c>
      <c r="C16" s="53" t="s">
        <v>69</v>
      </c>
      <c r="D16" s="9"/>
      <c r="E16" s="9">
        <f t="shared" si="2"/>
        <v>0</v>
      </c>
      <c r="F16" s="9">
        <v>5500</v>
      </c>
      <c r="G16" s="9">
        <f t="shared" si="0"/>
        <v>0</v>
      </c>
      <c r="H16" s="9">
        <f t="shared" si="3"/>
        <v>0</v>
      </c>
      <c r="I16" s="9"/>
      <c r="J16" s="50" t="s">
        <v>64</v>
      </c>
      <c r="K16" s="10">
        <v>6137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 t="s">
        <v>66</v>
      </c>
      <c r="B17" s="7" t="s">
        <v>67</v>
      </c>
      <c r="C17" s="53" t="s">
        <v>69</v>
      </c>
      <c r="D17" s="9"/>
      <c r="E17" s="9">
        <f t="shared" si="2"/>
        <v>0</v>
      </c>
      <c r="F17" s="9">
        <v>518</v>
      </c>
      <c r="G17" s="9">
        <f t="shared" si="0"/>
        <v>0</v>
      </c>
      <c r="H17" s="9">
        <f t="shared" si="3"/>
        <v>0</v>
      </c>
      <c r="I17" s="9"/>
      <c r="J17" s="50" t="s">
        <v>64</v>
      </c>
      <c r="K17" s="10">
        <v>6137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 t="s">
        <v>66</v>
      </c>
      <c r="B18" s="12" t="s">
        <v>68</v>
      </c>
      <c r="C18" s="53" t="s">
        <v>52</v>
      </c>
      <c r="D18" s="9"/>
      <c r="E18" s="9">
        <f t="shared" si="2"/>
        <v>0</v>
      </c>
      <c r="F18" s="9">
        <v>75</v>
      </c>
      <c r="G18" s="9">
        <f t="shared" si="0"/>
        <v>75</v>
      </c>
      <c r="H18" s="9">
        <f t="shared" si="3"/>
        <v>0</v>
      </c>
      <c r="I18" s="9"/>
      <c r="J18" s="50"/>
      <c r="K18" s="10">
        <v>6137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3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50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3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3"/>
        <v>0</v>
      </c>
      <c r="I20" s="9"/>
      <c r="J20" s="50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46" t="s">
        <v>70</v>
      </c>
      <c r="B21" s="7"/>
      <c r="C21" s="53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4">+D21</f>
        <v>0</v>
      </c>
      <c r="I21" s="9"/>
      <c r="J21" s="50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45121</v>
      </c>
      <c r="B22" s="7" t="s">
        <v>71</v>
      </c>
      <c r="C22" s="53" t="s">
        <v>63</v>
      </c>
      <c r="D22" s="9"/>
      <c r="E22" s="9">
        <f t="shared" si="2"/>
        <v>0</v>
      </c>
      <c r="F22" s="9"/>
      <c r="G22" s="9">
        <v>103898</v>
      </c>
      <c r="H22" s="9">
        <f t="shared" si="4"/>
        <v>0</v>
      </c>
      <c r="I22" s="9"/>
      <c r="J22" s="50" t="s">
        <v>72</v>
      </c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45229</v>
      </c>
      <c r="B23" s="114" t="s">
        <v>73</v>
      </c>
      <c r="C23" s="53" t="s">
        <v>69</v>
      </c>
      <c r="D23" s="8"/>
      <c r="E23" s="9">
        <f t="shared" si="2"/>
        <v>0</v>
      </c>
      <c r="F23" s="9">
        <v>103.9</v>
      </c>
      <c r="G23" s="9">
        <f t="shared" ref="G23:G34" si="5">IF(J23&gt;0,0,F23)</f>
        <v>103.9</v>
      </c>
      <c r="H23" s="9">
        <f t="shared" si="4"/>
        <v>0</v>
      </c>
      <c r="I23" s="9"/>
      <c r="J23" s="50"/>
      <c r="K23" s="10">
        <v>6263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45237</v>
      </c>
      <c r="B24" s="7" t="s">
        <v>74</v>
      </c>
      <c r="C24" s="53" t="s">
        <v>69</v>
      </c>
      <c r="D24" s="9"/>
      <c r="E24" s="9">
        <f t="shared" ref="E24:E38" si="6">+D24</f>
        <v>0</v>
      </c>
      <c r="F24" s="9">
        <v>50105.85</v>
      </c>
      <c r="G24" s="9">
        <f t="shared" si="5"/>
        <v>0</v>
      </c>
      <c r="H24" s="9">
        <f t="shared" si="4"/>
        <v>0</v>
      </c>
      <c r="I24" s="9"/>
      <c r="J24" s="50" t="s">
        <v>72</v>
      </c>
      <c r="K24" s="10">
        <v>6400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1012</v>
      </c>
      <c r="B25" s="7" t="s">
        <v>75</v>
      </c>
      <c r="C25" s="53" t="s">
        <v>69</v>
      </c>
      <c r="D25" s="9"/>
      <c r="E25" s="9">
        <f t="shared" si="6"/>
        <v>0</v>
      </c>
      <c r="F25" s="9">
        <v>2637.15</v>
      </c>
      <c r="G25" s="9">
        <f t="shared" si="5"/>
        <v>0</v>
      </c>
      <c r="H25" s="9">
        <f t="shared" si="4"/>
        <v>0</v>
      </c>
      <c r="I25" s="9"/>
      <c r="J25" s="50" t="s">
        <v>72</v>
      </c>
      <c r="K25" s="10">
        <v>6400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45258</v>
      </c>
      <c r="B26" s="7" t="s">
        <v>76</v>
      </c>
      <c r="C26" s="53" t="s">
        <v>69</v>
      </c>
      <c r="D26" s="9"/>
      <c r="E26" s="9">
        <f t="shared" si="6"/>
        <v>0</v>
      </c>
      <c r="F26" s="9">
        <v>1012</v>
      </c>
      <c r="G26" s="9">
        <f t="shared" si="5"/>
        <v>0</v>
      </c>
      <c r="H26" s="9">
        <f t="shared" si="4"/>
        <v>0</v>
      </c>
      <c r="I26" s="9"/>
      <c r="J26" s="50" t="s">
        <v>64</v>
      </c>
      <c r="K26" s="10">
        <v>6137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45260</v>
      </c>
      <c r="B27" s="7" t="s">
        <v>77</v>
      </c>
      <c r="C27" s="53" t="s">
        <v>69</v>
      </c>
      <c r="D27" s="9"/>
      <c r="E27" s="9">
        <f t="shared" si="6"/>
        <v>0</v>
      </c>
      <c r="F27" s="9">
        <v>48592.5</v>
      </c>
      <c r="G27" s="9">
        <f t="shared" si="5"/>
        <v>0</v>
      </c>
      <c r="H27" s="9">
        <f t="shared" si="4"/>
        <v>0</v>
      </c>
      <c r="I27" s="9"/>
      <c r="J27" s="50" t="s">
        <v>72</v>
      </c>
      <c r="K27" s="10">
        <v>6400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45260</v>
      </c>
      <c r="B28" s="108" t="s">
        <v>78</v>
      </c>
      <c r="C28" s="53" t="s">
        <v>69</v>
      </c>
      <c r="D28" s="9"/>
      <c r="E28" s="9">
        <f t="shared" si="6"/>
        <v>0</v>
      </c>
      <c r="F28" s="9">
        <v>2557.5</v>
      </c>
      <c r="G28" s="9">
        <f t="shared" si="5"/>
        <v>0</v>
      </c>
      <c r="H28" s="9">
        <f t="shared" si="4"/>
        <v>0</v>
      </c>
      <c r="I28" s="9"/>
      <c r="J28" s="50" t="s">
        <v>72</v>
      </c>
      <c r="K28" s="10">
        <v>6400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45321</v>
      </c>
      <c r="B29" s="7" t="s">
        <v>79</v>
      </c>
      <c r="C29" s="53" t="s">
        <v>69</v>
      </c>
      <c r="D29" s="9"/>
      <c r="E29" s="9">
        <f t="shared" si="6"/>
        <v>0</v>
      </c>
      <c r="F29" s="9">
        <v>370</v>
      </c>
      <c r="G29" s="9">
        <f t="shared" si="5"/>
        <v>0</v>
      </c>
      <c r="H29" s="9">
        <f t="shared" si="4"/>
        <v>0</v>
      </c>
      <c r="I29" s="9"/>
      <c r="J29" s="50" t="s">
        <v>64</v>
      </c>
      <c r="K29" s="10">
        <v>6137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45321</v>
      </c>
      <c r="B30" s="7" t="s">
        <v>80</v>
      </c>
      <c r="C30" s="53" t="s">
        <v>69</v>
      </c>
      <c r="D30" s="9"/>
      <c r="E30" s="9">
        <f t="shared" si="6"/>
        <v>0</v>
      </c>
      <c r="F30" s="9">
        <v>5</v>
      </c>
      <c r="G30" s="9">
        <f t="shared" si="5"/>
        <v>0</v>
      </c>
      <c r="H30" s="9">
        <f t="shared" si="4"/>
        <v>0</v>
      </c>
      <c r="I30" s="9"/>
      <c r="J30" s="50" t="s">
        <v>72</v>
      </c>
      <c r="K30" s="10">
        <v>6400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45334</v>
      </c>
      <c r="B31" s="115" t="s">
        <v>81</v>
      </c>
      <c r="C31" s="53" t="s">
        <v>69</v>
      </c>
      <c r="D31" s="9">
        <v>93740</v>
      </c>
      <c r="E31" s="9">
        <f t="shared" si="6"/>
        <v>93740</v>
      </c>
      <c r="F31" s="9"/>
      <c r="G31" s="9">
        <f t="shared" si="5"/>
        <v>0</v>
      </c>
      <c r="H31" s="9">
        <f t="shared" si="4"/>
        <v>93740</v>
      </c>
      <c r="I31" s="9"/>
      <c r="J31" s="50"/>
      <c r="K31" s="10">
        <v>4667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45344</v>
      </c>
      <c r="B32" s="7" t="s">
        <v>82</v>
      </c>
      <c r="C32" s="53" t="s">
        <v>69</v>
      </c>
      <c r="D32" s="9"/>
      <c r="E32" s="9">
        <f t="shared" si="6"/>
        <v>0</v>
      </c>
      <c r="F32" s="9">
        <v>693.9</v>
      </c>
      <c r="G32" s="9">
        <f t="shared" si="5"/>
        <v>693.9</v>
      </c>
      <c r="H32" s="9">
        <f t="shared" ref="H32:H34" si="7">+D32</f>
        <v>0</v>
      </c>
      <c r="I32" s="9"/>
      <c r="J32" s="50"/>
      <c r="K32" s="10">
        <v>6139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45375</v>
      </c>
      <c r="B33" s="7" t="s">
        <v>83</v>
      </c>
      <c r="C33" s="53" t="s">
        <v>69</v>
      </c>
      <c r="D33" s="9"/>
      <c r="E33" s="9">
        <f t="shared" si="6"/>
        <v>0</v>
      </c>
      <c r="F33" s="9">
        <v>70</v>
      </c>
      <c r="G33" s="9">
        <f t="shared" si="5"/>
        <v>70</v>
      </c>
      <c r="H33" s="9">
        <f t="shared" si="7"/>
        <v>0</v>
      </c>
      <c r="I33" s="9"/>
      <c r="J33" s="50"/>
      <c r="K33" s="10">
        <v>6138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 t="s">
        <v>87</v>
      </c>
      <c r="B34" s="7" t="s">
        <v>84</v>
      </c>
      <c r="C34" s="53" t="s">
        <v>52</v>
      </c>
      <c r="D34" s="9">
        <v>-306.10000000000002</v>
      </c>
      <c r="E34" s="9">
        <f t="shared" si="6"/>
        <v>-306.10000000000002</v>
      </c>
      <c r="F34" s="9"/>
      <c r="G34" s="9">
        <f t="shared" si="5"/>
        <v>0</v>
      </c>
      <c r="H34" s="9">
        <f t="shared" si="7"/>
        <v>-306.10000000000002</v>
      </c>
      <c r="I34" s="9"/>
      <c r="J34" s="50"/>
      <c r="K34" s="10" t="s">
        <v>88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 t="s">
        <v>87</v>
      </c>
      <c r="B35" s="7" t="s">
        <v>85</v>
      </c>
      <c r="C35" s="53" t="s">
        <v>52</v>
      </c>
      <c r="D35" s="9">
        <v>25456.9</v>
      </c>
      <c r="E35" s="9">
        <f t="shared" si="6"/>
        <v>25456.9</v>
      </c>
      <c r="F35" s="9"/>
      <c r="G35" s="9">
        <f t="shared" ref="G35:G50" si="8">IF(J35&gt;0,0,F35)</f>
        <v>0</v>
      </c>
      <c r="H35" s="9">
        <f t="shared" ref="H35:H50" si="9">+D35</f>
        <v>25456.9</v>
      </c>
      <c r="I35" s="9"/>
      <c r="J35" s="50"/>
      <c r="K35" s="10" t="s">
        <v>89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 t="s">
        <v>87</v>
      </c>
      <c r="B36" s="7" t="s">
        <v>86</v>
      </c>
      <c r="C36" s="53" t="s">
        <v>52</v>
      </c>
      <c r="D36" s="9">
        <v>-6650</v>
      </c>
      <c r="E36" s="9">
        <f t="shared" si="6"/>
        <v>-6650</v>
      </c>
      <c r="F36" s="9"/>
      <c r="G36" s="9">
        <f t="shared" si="8"/>
        <v>0</v>
      </c>
      <c r="H36" s="9">
        <f t="shared" si="9"/>
        <v>-6650</v>
      </c>
      <c r="I36" s="9"/>
      <c r="J36" s="50"/>
      <c r="K36" s="10" t="s">
        <v>90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6"/>
        <v>0</v>
      </c>
      <c r="F37" s="9"/>
      <c r="G37" s="9">
        <f t="shared" si="8"/>
        <v>0</v>
      </c>
      <c r="H37" s="9">
        <f t="shared" si="9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116" t="s">
        <v>91</v>
      </c>
      <c r="C38" s="53" t="s">
        <v>52</v>
      </c>
      <c r="D38" s="9"/>
      <c r="E38" s="9">
        <f t="shared" si="6"/>
        <v>0</v>
      </c>
      <c r="F38" s="9"/>
      <c r="G38" s="9">
        <f t="shared" si="8"/>
        <v>0</v>
      </c>
      <c r="H38" s="9">
        <f t="shared" si="9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ref="E39:E54" si="10">+D39</f>
        <v>0</v>
      </c>
      <c r="F39" s="9"/>
      <c r="G39" s="9">
        <f t="shared" si="8"/>
        <v>0</v>
      </c>
      <c r="H39" s="9">
        <f t="shared" si="9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10"/>
        <v>0</v>
      </c>
      <c r="F40" s="9"/>
      <c r="G40" s="9">
        <f t="shared" si="8"/>
        <v>0</v>
      </c>
      <c r="H40" s="9">
        <f t="shared" si="9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9"/>
      <c r="C44" s="53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10"/>
        <v>0</v>
      </c>
      <c r="F51" s="9"/>
      <c r="G51" s="9">
        <f t="shared" ref="G51:G66" si="11">IF(J51&gt;0,0,F51)</f>
        <v>0</v>
      </c>
      <c r="H51" s="9">
        <f t="shared" ref="H51:H66" si="12">+D51</f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ref="E55:E70" si="13">+D55</f>
        <v>0</v>
      </c>
      <c r="F55" s="9"/>
      <c r="G55" s="9">
        <f t="shared" si="11"/>
        <v>0</v>
      </c>
      <c r="H55" s="9">
        <f t="shared" si="12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3"/>
        <v>0</v>
      </c>
      <c r="F67" s="9"/>
      <c r="G67" s="9">
        <f t="shared" ref="G67:G82" si="14">IF(J67&gt;0,0,F67)</f>
        <v>0</v>
      </c>
      <c r="H67" s="9">
        <f t="shared" ref="H67:H82" si="15">+D67</f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ref="E71:E86" si="16">+D71</f>
        <v>0</v>
      </c>
      <c r="F71" s="9"/>
      <c r="G71" s="9">
        <f t="shared" si="14"/>
        <v>0</v>
      </c>
      <c r="H71" s="9">
        <f t="shared" si="15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6"/>
        <v>0</v>
      </c>
      <c r="F83" s="9"/>
      <c r="G83" s="9">
        <f t="shared" ref="G83:G98" si="17">IF(J83&gt;0,0,F83)</f>
        <v>0</v>
      </c>
      <c r="H83" s="9">
        <f t="shared" ref="H83:H98" si="18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ref="E87:E102" si="19">+D87</f>
        <v>0</v>
      </c>
      <c r="F87" s="9"/>
      <c r="G87" s="9">
        <f t="shared" si="17"/>
        <v>0</v>
      </c>
      <c r="H87" s="9">
        <f t="shared" si="1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9"/>
        <v>0</v>
      </c>
      <c r="F99" s="9"/>
      <c r="G99" s="9">
        <f t="shared" ref="G99:G114" si="20">IF(J99&gt;0,0,F99)</f>
        <v>0</v>
      </c>
      <c r="H99" s="9">
        <f t="shared" ref="H99:H114" si="21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ref="E103:E118" si="22">+D103</f>
        <v>0</v>
      </c>
      <c r="F103" s="9"/>
      <c r="G103" s="9">
        <f t="shared" si="20"/>
        <v>0</v>
      </c>
      <c r="H103" s="9">
        <f t="shared" si="2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2"/>
        <v>0</v>
      </c>
      <c r="F115" s="9"/>
      <c r="G115" s="9">
        <f t="shared" ref="G115:G130" si="23">IF(J115&gt;0,0,F115)</f>
        <v>0</v>
      </c>
      <c r="H115" s="9">
        <f t="shared" ref="H115:H130" si="24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ref="E119:E134" si="25">+D119</f>
        <v>0</v>
      </c>
      <c r="F119" s="9"/>
      <c r="G119" s="9">
        <f t="shared" si="23"/>
        <v>0</v>
      </c>
      <c r="H119" s="9">
        <f t="shared" si="2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5"/>
        <v>0</v>
      </c>
      <c r="F131" s="9"/>
      <c r="G131" s="9">
        <f t="shared" ref="G131:G146" si="26">IF(J131&gt;0,0,F131)</f>
        <v>0</v>
      </c>
      <c r="H131" s="9">
        <f t="shared" ref="H131:H146" si="27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ref="E135:E150" si="28">+D135</f>
        <v>0</v>
      </c>
      <c r="F135" s="9"/>
      <c r="G135" s="9">
        <f t="shared" si="26"/>
        <v>0</v>
      </c>
      <c r="H135" s="9">
        <f t="shared" si="2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8"/>
        <v>0</v>
      </c>
      <c r="F147" s="9"/>
      <c r="G147" s="9">
        <f t="shared" ref="G147:G162" si="29">IF(J147&gt;0,0,F147)</f>
        <v>0</v>
      </c>
      <c r="H147" s="9">
        <f t="shared" ref="H147:H162" si="30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ref="E151:E166" si="31">+D151</f>
        <v>0</v>
      </c>
      <c r="F151" s="9"/>
      <c r="G151" s="9">
        <f t="shared" si="29"/>
        <v>0</v>
      </c>
      <c r="H151" s="9">
        <f t="shared" si="3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1"/>
        <v>0</v>
      </c>
      <c r="F163" s="9"/>
      <c r="G163" s="9">
        <f t="shared" ref="G163:G178" si="32">IF(J163&gt;0,0,F163)</f>
        <v>0</v>
      </c>
      <c r="H163" s="9">
        <f t="shared" ref="H163:H178" si="33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ref="E167:E182" si="34">+D167</f>
        <v>0</v>
      </c>
      <c r="F167" s="9"/>
      <c r="G167" s="9">
        <f t="shared" si="32"/>
        <v>0</v>
      </c>
      <c r="H167" s="9">
        <f t="shared" si="3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4"/>
        <v>0</v>
      </c>
      <c r="F179" s="9"/>
      <c r="G179" s="9">
        <f t="shared" ref="G179:G194" si="35">IF(J179&gt;0,0,F179)</f>
        <v>0</v>
      </c>
      <c r="H179" s="9">
        <f t="shared" ref="H179:H194" si="36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ref="E183:E198" si="37">+D183</f>
        <v>0</v>
      </c>
      <c r="F183" s="9"/>
      <c r="G183" s="9">
        <f t="shared" si="35"/>
        <v>0</v>
      </c>
      <c r="H183" s="9">
        <f t="shared" si="3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7"/>
        <v>0</v>
      </c>
      <c r="F195" s="9"/>
      <c r="G195" s="9">
        <f t="shared" ref="G195:G210" si="38">IF(J195&gt;0,0,F195)</f>
        <v>0</v>
      </c>
      <c r="H195" s="9">
        <f t="shared" ref="H195:H210" si="39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ref="E199:E214" si="40">+D199</f>
        <v>0</v>
      </c>
      <c r="F199" s="9"/>
      <c r="G199" s="9">
        <f t="shared" si="38"/>
        <v>0</v>
      </c>
      <c r="H199" s="9">
        <f t="shared" si="3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0"/>
        <v>0</v>
      </c>
      <c r="F211" s="9"/>
      <c r="G211" s="9">
        <f t="shared" ref="G211:G226" si="41">IF(J211&gt;0,0,F211)</f>
        <v>0</v>
      </c>
      <c r="H211" s="9">
        <f t="shared" ref="H211:H226" si="42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ref="E215:E230" si="43">+D215</f>
        <v>0</v>
      </c>
      <c r="F215" s="9"/>
      <c r="G215" s="9">
        <f t="shared" si="41"/>
        <v>0</v>
      </c>
      <c r="H215" s="9">
        <f t="shared" si="4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3"/>
        <v>0</v>
      </c>
      <c r="F227" s="9"/>
      <c r="G227" s="9">
        <f t="shared" ref="G227:G240" si="44">IF(J227&gt;0,0,F227)</f>
        <v>0</v>
      </c>
      <c r="H227" s="9">
        <f t="shared" ref="H227:H240" si="45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ref="E231:E240" si="46">+D231</f>
        <v>0</v>
      </c>
      <c r="F231" s="9"/>
      <c r="G231" s="9">
        <f t="shared" si="44"/>
        <v>0</v>
      </c>
      <c r="H231" s="9">
        <f t="shared" si="4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24114430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2024-12-28T13:36:51Z</dcterms:modified>
</cp:coreProperties>
</file>