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4FF2D492-08E6-4ECD-A71F-69F14BD86581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36" i="1" l="1"/>
  <c r="G36" i="1"/>
  <c r="E36" i="1"/>
  <c r="H24" i="1" l="1"/>
  <c r="G24" i="1"/>
  <c r="E24" i="1"/>
  <c r="H15" i="1"/>
  <c r="H18" i="1"/>
  <c r="H19" i="1"/>
  <c r="H20" i="1"/>
  <c r="H21" i="1"/>
  <c r="H22" i="1"/>
  <c r="G18" i="1"/>
  <c r="G19" i="1"/>
  <c r="G20" i="1"/>
  <c r="G23" i="1"/>
  <c r="E15" i="1"/>
  <c r="E18" i="1"/>
  <c r="E19" i="1"/>
  <c r="E20" i="1"/>
  <c r="E21" i="1"/>
  <c r="E22" i="1"/>
  <c r="E23" i="1"/>
  <c r="E25" i="1"/>
  <c r="I11" i="1" l="1"/>
  <c r="F11" i="1"/>
  <c r="D11" i="1"/>
  <c r="H23" i="1" l="1"/>
  <c r="H25" i="1"/>
  <c r="H26" i="1"/>
  <c r="H27" i="1"/>
  <c r="H28" i="1"/>
  <c r="H29" i="1"/>
  <c r="H30" i="1"/>
  <c r="H31" i="1"/>
  <c r="H32" i="1"/>
  <c r="H33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E34" i="1"/>
  <c r="G34" i="1"/>
  <c r="H34" i="1"/>
  <c r="E35" i="1"/>
  <c r="H35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<sst xmlns="http://schemas.openxmlformats.org/spreadsheetml/2006/main" count="362" uniqueCount="97">
  <si>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</si>
  <si>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</si>
  <si>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</si>
  <si>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</si>
  <si>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</si>
  <si>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</si>
  <si>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</si>
  <si>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</si>
  <si>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</si>
  <si>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</si>
  <si>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</si>
  <si>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</si>
  <si>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</si>
  <si>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</si>
  <si>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</si>
  <si>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</si>
  <si>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</si>
  <si>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</si>
  <si>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</si>
  <si>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</si>
  <si>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</si>
  <si>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</si>
  <si>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</si>
  <si>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</si>
  <si>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</si>
  <si>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</si>
  <si>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</si>
  <si>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</si>
  <si>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</si>
  <si>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</si>
  <si>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</si>
  <si>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</si>
  <si>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</si>
  <si>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</si>
  <si>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</si>
  <si>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</si>
  <si>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</si>
  <si>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</si>
  <si>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</si>
  <si>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</si>
  <si>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</si>
  <si>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</si>
  <si>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</si>
  <si>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</si>
  <si>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</si>
  <si>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</si>
  <si>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</si>
  <si>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</si>
  <si>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</si>
  <si>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</si>
  <si>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</si>
  <si>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</si>
  <si>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</si>
  <si>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</si>
  <si>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</si>
  <si>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</si>
  <si>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</si>
  <si>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</si>
  <si>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DHHS BLANDING CANYONLANDS YC CARD READERS</t>
  </si>
  <si>
    <t>GFFY2024</t>
  </si>
  <si>
    <t>3000-300-3347-FXAAA-24110430</t>
  </si>
  <si>
    <t>09512</t>
  </si>
  <si>
    <t>MICHAEL BAKER INTERNATIONAL, INC - CONTRACT</t>
  </si>
  <si>
    <t>N/A</t>
  </si>
  <si>
    <t>2370395</t>
  </si>
  <si>
    <t xml:space="preserve"> IDT TRFR BUDGETED CONTINGENCY TO 21138300</t>
  </si>
  <si>
    <t>DF</t>
  </si>
  <si>
    <t>TRNSF FY24 CAP IMP FUNDS TO 24110430 FROM 24376300  HB006 ITEM 72</t>
  </si>
  <si>
    <t>STRONG SOLUTIONS LLC - CONTRACT</t>
  </si>
  <si>
    <t>2475358</t>
  </si>
  <si>
    <t>HARRIS MOUNTAIN WEST, LLC - CONTRACT</t>
  </si>
  <si>
    <t>2475360</t>
  </si>
  <si>
    <t>FY'24</t>
  </si>
  <si>
    <t>UT ST FIRE MARSHAL GAX 24C5*263</t>
  </si>
  <si>
    <t>ITA 24*121 COFC INS</t>
  </si>
  <si>
    <t>MICHAEL BAKER INTL GAX FC2024061938114</t>
  </si>
  <si>
    <t>HARRIS MTN WEST GAX FC2024062438397</t>
  </si>
  <si>
    <t>ZIONS/HARRIS MTN RTNG GAX FC2024062438398</t>
  </si>
  <si>
    <t>13/24</t>
  </si>
  <si>
    <t>ITA 24*174 COFC INS</t>
  </si>
  <si>
    <t>TRNFR TO 24110430 FROM 21138300 CI CO CO #01</t>
  </si>
  <si>
    <t>FY'25</t>
  </si>
  <si>
    <t>STRONG SOLU     CO 001</t>
  </si>
  <si>
    <t>CO</t>
  </si>
  <si>
    <t>SHUMS CODA GAX FC2024082041292</t>
  </si>
  <si>
    <t>HARRIS MTN WEST     CO 001</t>
  </si>
  <si>
    <t>IDT 25C3*002 XFER LEGAL FEES TO 21257300</t>
  </si>
  <si>
    <t>HARRIS MTN GAX FC2024101744118</t>
  </si>
  <si>
    <t>ZIONS/HARRIS MTN RTNG GAX FC2024101744119</t>
  </si>
  <si>
    <t>2476360</t>
  </si>
  <si>
    <t>MICHASEL BAKER GAX FC2024102344391</t>
  </si>
  <si>
    <t>STRONG SOLU GAX FC2024102344403</t>
  </si>
  <si>
    <t>PROJECT CLOSED</t>
  </si>
  <si>
    <t>CLOSED</t>
  </si>
  <si>
    <t>PROJ CLOSE INSPECTIONS FROM 24110430 TO 20473300</t>
  </si>
  <si>
    <t>PROJ CLOSE PROJ RES FROM 24110430 TO 21137300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</si>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</sst>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3" fontId="18" fillId="0" borderId="0" xfId="2" applyFont="1" applyBorder="1" applyAlignment="1" applyProtection="1">
      <alignment horizontal="left"/>
      <protection locked="0"/>
    </xf>
    <xf numFmtId="8" fontId="4" fillId="0" borderId="0" xfId="2" applyNumberFormat="1" applyFont="1" applyBorder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31" activePane="bottomLeft" state="frozen"/>
      <selection pane="bottomLeft" activeCell="C42" sqref="C42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1" t="s">
        <v>1</v>
      </c>
      <c r="C3" s="50"/>
      <c r="D3" s="4" t="s">
        <v>59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2" t="s">
        <v>54</v>
      </c>
      <c r="C4" s="50"/>
      <c r="D4" s="108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24110430</v>
      </c>
      <c r="E6" s="4" t="s">
        <v>93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10" t="s">
        <v>60</v>
      </c>
      <c r="G7" s="113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SUM(D14:D502)</f>
        <v>217359.5</v>
      </c>
      <c r="E11" s="12">
        <f>SUM(E14:E502)-F11</f>
        <v>0</v>
      </c>
      <c r="F11" s="12">
        <f>SUM(F14:F502)</f>
        <v>217359.49999999997</v>
      </c>
      <c r="G11" s="12">
        <f>SUM(G14:G502)</f>
        <v>217359.5</v>
      </c>
      <c r="H11" s="12">
        <f>+D11-G11</f>
        <v>0</v>
      </c>
      <c r="I11" s="12">
        <f>SUM(I14:I502)</f>
        <v>0</v>
      </c>
      <c r="J11" s="83"/>
      <c r="K11" s="84"/>
      <c r="L11" s="105"/>
      <c r="M11" s="105">
        <f>SUM(M13:M243)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4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57</v>
      </c>
      <c r="B14" s="7"/>
      <c r="C14" s="52"/>
      <c r="D14" s="9"/>
      <c r="E14" s="9">
        <f t="shared" ref="E14:E25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45027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23510</v>
      </c>
      <c r="H15" s="9">
        <f t="shared" ref="H15:H22" si="3">+D15</f>
        <v>0</v>
      </c>
      <c r="I15" s="9"/>
      <c r="J15" s="49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7"/>
      <c r="C16" s="109"/>
      <c r="D16" s="9"/>
      <c r="E16" s="9"/>
      <c r="F16" s="9"/>
      <c r="G16" s="9"/>
      <c r="H16" s="9"/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109"/>
      <c r="D17" s="9"/>
      <c r="E17" s="9"/>
      <c r="F17" s="9"/>
      <c r="G17" s="9"/>
      <c r="H17" s="9"/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45" t="s">
        <v>72</v>
      </c>
      <c r="B18" s="7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45294</v>
      </c>
      <c r="B19" s="7" t="s">
        <v>65</v>
      </c>
      <c r="C19" s="52" t="s">
        <v>66</v>
      </c>
      <c r="D19" s="9">
        <v>-18430</v>
      </c>
      <c r="E19" s="9">
        <f t="shared" si="2"/>
        <v>-18430</v>
      </c>
      <c r="F19" s="9"/>
      <c r="G19" s="9">
        <f t="shared" si="0"/>
        <v>0</v>
      </c>
      <c r="H19" s="9">
        <f t="shared" si="3"/>
        <v>-18430</v>
      </c>
      <c r="I19" s="9"/>
      <c r="J19" s="49"/>
      <c r="K19" s="10">
        <v>4663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45334</v>
      </c>
      <c r="B20" s="114" t="s">
        <v>67</v>
      </c>
      <c r="C20" s="52" t="s">
        <v>66</v>
      </c>
      <c r="D20" s="9">
        <v>247753</v>
      </c>
      <c r="E20" s="9">
        <f t="shared" si="2"/>
        <v>247753</v>
      </c>
      <c r="F20" s="9"/>
      <c r="G20" s="9">
        <f t="shared" si="0"/>
        <v>0</v>
      </c>
      <c r="H20" s="9">
        <f t="shared" si="3"/>
        <v>247753</v>
      </c>
      <c r="I20" s="9"/>
      <c r="J20" s="49"/>
      <c r="K20" s="10">
        <v>4667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45377</v>
      </c>
      <c r="B21" s="7" t="s">
        <v>68</v>
      </c>
      <c r="C21" s="52" t="s">
        <v>63</v>
      </c>
      <c r="D21" s="9"/>
      <c r="E21" s="9">
        <f t="shared" si="2"/>
        <v>0</v>
      </c>
      <c r="F21" s="9"/>
      <c r="G21" s="9">
        <v>59750</v>
      </c>
      <c r="H21" s="9">
        <f t="shared" si="3"/>
        <v>0</v>
      </c>
      <c r="I21" s="9"/>
      <c r="J21" s="49" t="s">
        <v>69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45383</v>
      </c>
      <c r="B22" s="7" t="s">
        <v>70</v>
      </c>
      <c r="C22" s="52" t="s">
        <v>63</v>
      </c>
      <c r="D22" s="9"/>
      <c r="E22" s="9">
        <f t="shared" si="2"/>
        <v>0</v>
      </c>
      <c r="F22" s="9"/>
      <c r="G22" s="9">
        <v>122312.94</v>
      </c>
      <c r="H22" s="9">
        <f t="shared" si="3"/>
        <v>0</v>
      </c>
      <c r="I22" s="9"/>
      <c r="J22" s="49" t="s">
        <v>71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45399</v>
      </c>
      <c r="B23" s="7" t="s">
        <v>73</v>
      </c>
      <c r="C23" s="52" t="s">
        <v>66</v>
      </c>
      <c r="D23" s="9"/>
      <c r="E23" s="9">
        <f t="shared" si="2"/>
        <v>0</v>
      </c>
      <c r="F23" s="9">
        <v>75</v>
      </c>
      <c r="G23" s="9">
        <f t="shared" si="0"/>
        <v>75</v>
      </c>
      <c r="H23" s="9">
        <f t="shared" ref="H23:H33" si="4">+D23</f>
        <v>0</v>
      </c>
      <c r="I23" s="9"/>
      <c r="J23" s="49"/>
      <c r="K23" s="10">
        <v>6137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45408</v>
      </c>
      <c r="B24" s="115" t="s">
        <v>74</v>
      </c>
      <c r="C24" s="52" t="s">
        <v>66</v>
      </c>
      <c r="D24" s="9"/>
      <c r="E24" s="9">
        <f t="shared" si="2"/>
        <v>0</v>
      </c>
      <c r="F24" s="9">
        <v>59.75</v>
      </c>
      <c r="G24" s="9">
        <f t="shared" si="0"/>
        <v>59.75</v>
      </c>
      <c r="H24" s="9">
        <f t="shared" si="4"/>
        <v>0</v>
      </c>
      <c r="I24" s="9"/>
      <c r="J24" s="49"/>
      <c r="K24" s="10">
        <v>6263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45462</v>
      </c>
      <c r="B25" s="7" t="s">
        <v>75</v>
      </c>
      <c r="C25" s="52" t="s">
        <v>52</v>
      </c>
      <c r="D25" s="8"/>
      <c r="E25" s="9">
        <f t="shared" si="2"/>
        <v>0</v>
      </c>
      <c r="F25" s="9">
        <v>16056</v>
      </c>
      <c r="G25" s="9">
        <f t="shared" ref="G25:G34" si="5">IF(J25&gt;0,0,F25)</f>
        <v>0</v>
      </c>
      <c r="H25" s="9">
        <f t="shared" si="4"/>
        <v>0</v>
      </c>
      <c r="I25" s="9"/>
      <c r="J25" s="49" t="s">
        <v>64</v>
      </c>
      <c r="K25" s="10">
        <v>6137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45467</v>
      </c>
      <c r="B26" s="7" t="s">
        <v>76</v>
      </c>
      <c r="C26" s="52" t="s">
        <v>52</v>
      </c>
      <c r="D26" s="9"/>
      <c r="E26" s="9">
        <f t="shared" ref="E26:E40" si="6">+D26</f>
        <v>0</v>
      </c>
      <c r="F26" s="9">
        <v>50856.29</v>
      </c>
      <c r="G26" s="9">
        <f t="shared" si="5"/>
        <v>0</v>
      </c>
      <c r="H26" s="9">
        <f t="shared" si="4"/>
        <v>0</v>
      </c>
      <c r="I26" s="9"/>
      <c r="J26" s="49" t="s">
        <v>71</v>
      </c>
      <c r="K26" s="10">
        <v>6400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45467</v>
      </c>
      <c r="B27" s="7" t="s">
        <v>77</v>
      </c>
      <c r="C27" s="52" t="s">
        <v>52</v>
      </c>
      <c r="D27" s="9"/>
      <c r="E27" s="9">
        <f t="shared" si="6"/>
        <v>0</v>
      </c>
      <c r="F27" s="9">
        <v>2676.65</v>
      </c>
      <c r="G27" s="9">
        <f t="shared" si="5"/>
        <v>0</v>
      </c>
      <c r="H27" s="9">
        <f t="shared" si="4"/>
        <v>0</v>
      </c>
      <c r="I27" s="9"/>
      <c r="J27" s="49" t="s">
        <v>71</v>
      </c>
      <c r="K27" s="10">
        <v>6400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 t="s">
        <v>78</v>
      </c>
      <c r="B28" s="115" t="s">
        <v>79</v>
      </c>
      <c r="C28" s="52" t="s">
        <v>52</v>
      </c>
      <c r="D28" s="9"/>
      <c r="E28" s="9">
        <f t="shared" si="6"/>
        <v>0</v>
      </c>
      <c r="F28" s="9">
        <v>122.31</v>
      </c>
      <c r="G28" s="9">
        <f t="shared" si="5"/>
        <v>122.31</v>
      </c>
      <c r="H28" s="9">
        <f t="shared" si="4"/>
        <v>0</v>
      </c>
      <c r="I28" s="9"/>
      <c r="J28" s="49"/>
      <c r="K28" s="10">
        <v>6263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 t="s">
        <v>78</v>
      </c>
      <c r="B29" s="114" t="s">
        <v>80</v>
      </c>
      <c r="C29" s="52" t="s">
        <v>52</v>
      </c>
      <c r="D29" s="9">
        <v>4634.2700000000004</v>
      </c>
      <c r="E29" s="9">
        <f t="shared" si="6"/>
        <v>4634.2700000000004</v>
      </c>
      <c r="F29" s="9"/>
      <c r="G29" s="9">
        <f t="shared" si="5"/>
        <v>0</v>
      </c>
      <c r="H29" s="9">
        <f t="shared" si="4"/>
        <v>4634.2700000000004</v>
      </c>
      <c r="I29" s="9"/>
      <c r="J29" s="49"/>
      <c r="K29" s="10">
        <v>4664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107"/>
      <c r="C30" s="52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45" t="s">
        <v>81</v>
      </c>
      <c r="B32" s="7"/>
      <c r="C32" s="52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si="4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45495</v>
      </c>
      <c r="B33" s="7" t="s">
        <v>82</v>
      </c>
      <c r="C33" s="52" t="s">
        <v>83</v>
      </c>
      <c r="D33" s="9"/>
      <c r="E33" s="9">
        <f t="shared" si="6"/>
        <v>0</v>
      </c>
      <c r="F33" s="9"/>
      <c r="G33" s="9">
        <v>4634.2700000000004</v>
      </c>
      <c r="H33" s="9">
        <f t="shared" si="4"/>
        <v>0</v>
      </c>
      <c r="I33" s="9"/>
      <c r="J33" s="49" t="s">
        <v>69</v>
      </c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45524</v>
      </c>
      <c r="B34" s="7" t="s">
        <v>84</v>
      </c>
      <c r="C34" s="52" t="s">
        <v>66</v>
      </c>
      <c r="D34" s="9"/>
      <c r="E34" s="9">
        <f t="shared" si="6"/>
        <v>0</v>
      </c>
      <c r="F34" s="9">
        <v>174</v>
      </c>
      <c r="G34" s="9">
        <f t="shared" si="5"/>
        <v>174</v>
      </c>
      <c r="H34" s="9">
        <f t="shared" ref="H34:H36" si="7">+D34</f>
        <v>0</v>
      </c>
      <c r="I34" s="9"/>
      <c r="J34" s="49"/>
      <c r="K34" s="10">
        <v>6139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45534</v>
      </c>
      <c r="B35" s="7" t="s">
        <v>85</v>
      </c>
      <c r="C35" s="52" t="s">
        <v>83</v>
      </c>
      <c r="D35" s="9"/>
      <c r="E35" s="9">
        <f t="shared" si="6"/>
        <v>0</v>
      </c>
      <c r="F35" s="9"/>
      <c r="G35" s="9">
        <v>6527.23</v>
      </c>
      <c r="H35" s="9">
        <f t="shared" si="7"/>
        <v>0</v>
      </c>
      <c r="I35" s="9"/>
      <c r="J35" s="49" t="s">
        <v>71</v>
      </c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45510</v>
      </c>
      <c r="B36" s="7" t="s">
        <v>86</v>
      </c>
      <c r="C36" s="52" t="s">
        <v>66</v>
      </c>
      <c r="D36" s="9"/>
      <c r="E36" s="9">
        <f t="shared" si="6"/>
        <v>0</v>
      </c>
      <c r="F36" s="9">
        <v>194</v>
      </c>
      <c r="G36" s="9">
        <f t="shared" ref="G36" si="8">IF(J36&gt;0,0,F36)</f>
        <v>194</v>
      </c>
      <c r="H36" s="9">
        <f t="shared" si="7"/>
        <v>0</v>
      </c>
      <c r="I36" s="9"/>
      <c r="J36" s="49"/>
      <c r="K36" s="10">
        <v>6138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45582</v>
      </c>
      <c r="B37" s="7" t="s">
        <v>87</v>
      </c>
      <c r="C37" s="52" t="s">
        <v>66</v>
      </c>
      <c r="D37" s="9"/>
      <c r="E37" s="9">
        <f t="shared" si="6"/>
        <v>0</v>
      </c>
      <c r="F37" s="9">
        <v>71541.87</v>
      </c>
      <c r="G37" s="9">
        <f t="shared" ref="G37:G52" si="9">IF(J37&gt;0,0,F37)</f>
        <v>0</v>
      </c>
      <c r="H37" s="9">
        <f t="shared" ref="H37:H52" si="10">+D37</f>
        <v>0</v>
      </c>
      <c r="I37" s="9"/>
      <c r="J37" s="49" t="s">
        <v>71</v>
      </c>
      <c r="K37" s="10">
        <v>6400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45582</v>
      </c>
      <c r="B38" s="7" t="s">
        <v>88</v>
      </c>
      <c r="C38" s="52" t="s">
        <v>66</v>
      </c>
      <c r="D38" s="9"/>
      <c r="E38" s="9">
        <f t="shared" si="6"/>
        <v>0</v>
      </c>
      <c r="F38" s="9">
        <v>3765.36</v>
      </c>
      <c r="G38" s="9">
        <f t="shared" si="9"/>
        <v>0</v>
      </c>
      <c r="H38" s="9">
        <f t="shared" si="10"/>
        <v>0</v>
      </c>
      <c r="I38" s="9"/>
      <c r="J38" s="49" t="s">
        <v>89</v>
      </c>
      <c r="K38" s="10">
        <v>6400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45588</v>
      </c>
      <c r="B39" s="7" t="s">
        <v>90</v>
      </c>
      <c r="C39" s="52" t="s">
        <v>66</v>
      </c>
      <c r="D39" s="9"/>
      <c r="E39" s="9">
        <f t="shared" si="6"/>
        <v>0</v>
      </c>
      <c r="F39" s="9">
        <v>7454</v>
      </c>
      <c r="G39" s="9">
        <f t="shared" si="9"/>
        <v>0</v>
      </c>
      <c r="H39" s="9">
        <f t="shared" si="10"/>
        <v>0</v>
      </c>
      <c r="I39" s="9"/>
      <c r="J39" s="49" t="s">
        <v>64</v>
      </c>
      <c r="K39" s="10">
        <v>6137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45588</v>
      </c>
      <c r="B40" s="7" t="s">
        <v>91</v>
      </c>
      <c r="C40" s="52" t="s">
        <v>66</v>
      </c>
      <c r="D40" s="9"/>
      <c r="E40" s="9">
        <f t="shared" si="6"/>
        <v>0</v>
      </c>
      <c r="F40" s="9">
        <v>64384.27</v>
      </c>
      <c r="G40" s="9">
        <f t="shared" si="9"/>
        <v>0</v>
      </c>
      <c r="H40" s="9">
        <f t="shared" si="10"/>
        <v>0</v>
      </c>
      <c r="I40" s="9"/>
      <c r="J40" s="49" t="s">
        <v>69</v>
      </c>
      <c r="K40" s="10">
        <v>6400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45646</v>
      </c>
      <c r="B41" s="7" t="s">
        <v>94</v>
      </c>
      <c r="C41" s="52" t="s">
        <v>96</v>
      </c>
      <c r="D41" s="117">
        <v>-1766</v>
      </c>
      <c r="E41" s="9">
        <f t="shared" ref="E41:E56" si="11">+D41</f>
        <v>-1766</v>
      </c>
      <c r="F41" s="9"/>
      <c r="G41" s="9">
        <f t="shared" si="9"/>
        <v>0</v>
      </c>
      <c r="H41" s="9">
        <f t="shared" si="10"/>
        <v>-1766</v>
      </c>
      <c r="I41" s="9"/>
      <c r="J41" s="49"/>
      <c r="K41" s="10">
        <v>4667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45646</v>
      </c>
      <c r="B42" s="11" t="s">
        <v>95</v>
      </c>
      <c r="C42" s="52" t="s">
        <v>96</v>
      </c>
      <c r="D42" s="117">
        <v>-14831.77</v>
      </c>
      <c r="E42" s="9">
        <f t="shared" si="11"/>
        <v>-14831.77</v>
      </c>
      <c r="F42" s="9"/>
      <c r="G42" s="9">
        <f t="shared" si="9"/>
        <v>0</v>
      </c>
      <c r="H42" s="9">
        <f t="shared" si="10"/>
        <v>-14831.77</v>
      </c>
      <c r="I42" s="9"/>
      <c r="J42" s="49"/>
      <c r="K42" s="10">
        <v>4665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116" t="s">
        <v>92</v>
      </c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48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9"/>
        <v>0</v>
      </c>
      <c r="H51" s="9">
        <f t="shared" si="10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9"/>
        <v>0</v>
      </c>
      <c r="H52" s="9">
        <f t="shared" si="10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ref="G53:G68" si="12">IF(J53&gt;0,0,F53)</f>
        <v>0</v>
      </c>
      <c r="H53" s="9">
        <f t="shared" ref="H53:H68" si="13">+D53</f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1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1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ref="E57:E72" si="14">+D57</f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2"/>
        <v>0</v>
      </c>
      <c r="H67" s="9">
        <f t="shared" si="13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2"/>
        <v>0</v>
      </c>
      <c r="H68" s="9">
        <f t="shared" si="13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ref="G69:G84" si="15">IF(J69&gt;0,0,F69)</f>
        <v>0</v>
      </c>
      <c r="H69" s="9">
        <f t="shared" ref="H69:H84" si="16">+D69</f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4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4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ref="E73:E88" si="17">+D73</f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5"/>
        <v>0</v>
      </c>
      <c r="H83" s="9">
        <f t="shared" si="16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5"/>
        <v>0</v>
      </c>
      <c r="H84" s="9">
        <f t="shared" si="16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ref="G85:G100" si="18">IF(J85&gt;0,0,F85)</f>
        <v>0</v>
      </c>
      <c r="H85" s="9">
        <f t="shared" ref="H85:H100" si="19">+D85</f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7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7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ref="E89:E104" si="20">+D89</f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18"/>
        <v>0</v>
      </c>
      <c r="H99" s="9">
        <f t="shared" si="19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18"/>
        <v>0</v>
      </c>
      <c r="H100" s="9">
        <f t="shared" si="19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ref="G101:G116" si="21">IF(J101&gt;0,0,F101)</f>
        <v>0</v>
      </c>
      <c r="H101" s="9">
        <f t="shared" ref="H101:H116" si="22">+D101</f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0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0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ref="E105:E120" si="23">+D105</f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1"/>
        <v>0</v>
      </c>
      <c r="H115" s="9">
        <f t="shared" si="22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1"/>
        <v>0</v>
      </c>
      <c r="H116" s="9">
        <f t="shared" si="22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ref="G117:G132" si="24">IF(J117&gt;0,0,F117)</f>
        <v>0</v>
      </c>
      <c r="H117" s="9">
        <f t="shared" ref="H117:H132" si="25">+D117</f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3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3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ref="E121:E136" si="26">+D121</f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4"/>
        <v>0</v>
      </c>
      <c r="H131" s="9">
        <f t="shared" si="25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4"/>
        <v>0</v>
      </c>
      <c r="H132" s="9">
        <f t="shared" si="25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ref="G133:G148" si="27">IF(J133&gt;0,0,F133)</f>
        <v>0</v>
      </c>
      <c r="H133" s="9">
        <f t="shared" ref="H133:H148" si="28">+D133</f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6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6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ref="E137:E152" si="29">+D137</f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27"/>
        <v>0</v>
      </c>
      <c r="H147" s="9">
        <f t="shared" si="28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27"/>
        <v>0</v>
      </c>
      <c r="H148" s="9">
        <f t="shared" si="28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ref="G149:G164" si="30">IF(J149&gt;0,0,F149)</f>
        <v>0</v>
      </c>
      <c r="H149" s="9">
        <f t="shared" ref="H149:H164" si="31">+D149</f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9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29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ref="E153:E168" si="32">+D153</f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0"/>
        <v>0</v>
      </c>
      <c r="H163" s="9">
        <f t="shared" si="31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0"/>
        <v>0</v>
      </c>
      <c r="H164" s="9">
        <f t="shared" si="31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ref="G165:G180" si="33">IF(J165&gt;0,0,F165)</f>
        <v>0</v>
      </c>
      <c r="H165" s="9">
        <f t="shared" ref="H165:H180" si="34">+D165</f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2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2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ref="E169:E184" si="35">+D169</f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3"/>
        <v>0</v>
      </c>
      <c r="H179" s="9">
        <f t="shared" si="34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3"/>
        <v>0</v>
      </c>
      <c r="H180" s="9">
        <f t="shared" si="34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ref="G181:G196" si="36">IF(J181&gt;0,0,F181)</f>
        <v>0</v>
      </c>
      <c r="H181" s="9">
        <f t="shared" ref="H181:H196" si="37">+D181</f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5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5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ref="E185:E200" si="38">+D185</f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6"/>
        <v>0</v>
      </c>
      <c r="H195" s="9">
        <f t="shared" si="37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6"/>
        <v>0</v>
      </c>
      <c r="H196" s="9">
        <f t="shared" si="37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ref="G197:G212" si="39">IF(J197&gt;0,0,F197)</f>
        <v>0</v>
      </c>
      <c r="H197" s="9">
        <f t="shared" ref="H197:H212" si="40">+D197</f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8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38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ref="E201:E216" si="41">+D201</f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39"/>
        <v>0</v>
      </c>
      <c r="H211" s="9">
        <f t="shared" si="40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39"/>
        <v>0</v>
      </c>
      <c r="H212" s="9">
        <f t="shared" si="40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ref="G213:G228" si="42">IF(J213&gt;0,0,F213)</f>
        <v>0</v>
      </c>
      <c r="H213" s="9">
        <f t="shared" ref="H213:H228" si="43">+D213</f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1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1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ref="E217:E232" si="44">+D217</f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2"/>
        <v>0</v>
      </c>
      <c r="H227" s="9">
        <f t="shared" si="43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2"/>
        <v>0</v>
      </c>
      <c r="H228" s="9">
        <f t="shared" si="43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ref="G229:G242" si="45">IF(J229&gt;0,0,F229)</f>
        <v>0</v>
      </c>
      <c r="H229" s="9">
        <f t="shared" ref="H229:H242" si="46">+D229</f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4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4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ref="E233:E242" si="47">+D233</f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7"/>
        <v>0</v>
      </c>
      <c r="F241" s="9"/>
      <c r="G241" s="9">
        <f t="shared" si="45"/>
        <v>0</v>
      </c>
      <c r="H241" s="9">
        <f t="shared" si="46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47"/>
        <v>0</v>
      </c>
      <c r="F242" s="9"/>
      <c r="G242" s="9">
        <f t="shared" si="45"/>
        <v>0</v>
      </c>
      <c r="H242" s="9">
        <f t="shared" si="46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24110430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2014-03-05T17:32:21Z</cp:lastPrinted>
  <dcterms:created xsi:type="dcterms:W3CDTF">1999-12-06T21:37:36Z</dcterms:created>
  <dcterms:modified xsi:type="dcterms:W3CDTF">2025-01-14T20:10:09Z</dcterms:modified>
</cp:coreProperties>
</file>