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783826A4-E957-4D83-B2E5-11FAB2B846B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G53" i="1"/>
  <c r="E53" i="1"/>
  <c r="H49" i="1" l="1"/>
  <c r="E49" i="1"/>
  <c r="G30" i="1"/>
  <c r="H28" i="1"/>
  <c r="G28" i="1"/>
  <c r="E28" i="1"/>
  <c r="H22" i="1"/>
  <c r="G22" i="1"/>
  <c r="E22" i="1"/>
  <c r="H21" i="1"/>
  <c r="G21" i="1"/>
  <c r="E21" i="1"/>
  <c r="H15" i="1"/>
  <c r="H16" i="1"/>
  <c r="H17" i="1"/>
  <c r="H18" i="1"/>
  <c r="H19" i="1"/>
  <c r="H20" i="1"/>
  <c r="G16" i="1"/>
  <c r="G17" i="1"/>
  <c r="G18" i="1"/>
  <c r="G19" i="1"/>
  <c r="G20" i="1"/>
  <c r="E15" i="1"/>
  <c r="E16" i="1"/>
  <c r="E17" i="1"/>
  <c r="E18" i="1"/>
  <c r="E19" i="1"/>
  <c r="E20" i="1"/>
  <c r="E23" i="1"/>
  <c r="I11" i="1" l="1"/>
  <c r="F11" i="1"/>
  <c r="D11" i="1"/>
  <c r="H23" i="1" l="1"/>
  <c r="H24" i="1"/>
  <c r="H25" i="1"/>
  <c r="H26" i="1"/>
  <c r="H27" i="1"/>
  <c r="H29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4" i="1"/>
  <c r="G24" i="1"/>
  <c r="E25" i="1"/>
  <c r="E26" i="1"/>
  <c r="E27" i="1"/>
  <c r="G27" i="1"/>
  <c r="E29" i="1"/>
  <c r="G29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50" i="1"/>
  <c r="H50" i="1"/>
  <c r="E51" i="1"/>
  <c r="G51" i="1"/>
  <c r="H51" i="1"/>
  <c r="E52" i="1"/>
  <c r="G52" i="1"/>
  <c r="H52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2" i="1"/>
  <c r="G62" i="1"/>
  <c r="H62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<sst xmlns="http://schemas.openxmlformats.org/spreadsheetml/2006/main" count="418" uniqueCount="127">
  <si>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</si>
  <si>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</si>
  <si>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</si>
  <si>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</si>
  <si>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</si>
  <si>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</si>
  <si>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</si>
  <si>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</si>
  <si>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</si>
  <si>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</si>
  <si>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</si>
  <si>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</si>
  <si>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</si>
  <si>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</si>
  <si>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</si>
  <si>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</si>
  <si>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</si>
  <si>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</si>
  <si>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</si>
  <si>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</si>
  <si>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</si>
  <si>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</si>
  <si>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</si>
  <si>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</si>
  <si>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</si>
  <si>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</si>
  <si>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</si>
  <si>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</si>
  <si>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</si>
  <si>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</si>
  <si>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</si>
  <si>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</si>
  <si>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</si>
  <si>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</si>
  <si>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</si>
  <si>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</si>
  <si>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</si>
  <si>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</si>
  <si>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</si>
  <si>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</si>
  <si>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</si>
  <si>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</si>
  <si>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</si>
  <si>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</si>
  <si>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</si>
  <si>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</si>
  <si>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</si>
  <si>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</si>
  <si>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</si>
  <si>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</si>
  <si>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</si>
  <si>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</si>
  <si>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</si>
  <si>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</si>
  <si>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</si>
  <si>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</si>
  <si>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</si>
  <si>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</si>
  <si>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</si>
  <si>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PROVO SLATE CANYON YOUTH CENTER RETAINING WALL</t>
  </si>
  <si>
    <t>3000-300-3347-FXA-24040430</t>
  </si>
  <si>
    <t>08610</t>
  </si>
  <si>
    <t>MCNEIL GROUP - CONTRACT</t>
  </si>
  <si>
    <t>N/A</t>
  </si>
  <si>
    <t>2370316</t>
  </si>
  <si>
    <t>MCNEIL GROUP GAX FC2023062020753</t>
  </si>
  <si>
    <t>13/23</t>
  </si>
  <si>
    <t>MCNEIL GROUP GAX FC2023071422469</t>
  </si>
  <si>
    <t>DF</t>
  </si>
  <si>
    <t>FY'24</t>
  </si>
  <si>
    <t>WC3 PLAN REVIEW GAX 24C5*074</t>
  </si>
  <si>
    <t>WC3 PLAN REVIEW OCT 2023 GAX 24C5*108</t>
  </si>
  <si>
    <t>MCNEIL GROUP GAX FC2023121929287</t>
  </si>
  <si>
    <t xml:space="preserve"> IDT TRFR BUDGETED CONTINGENCY TO 21138300</t>
  </si>
  <si>
    <t>NORTHWAY MOUNTAIN DIVISION LLC - CONTRACT</t>
  </si>
  <si>
    <t>2475260</t>
  </si>
  <si>
    <t>MCNIEL GROUP     AMD 001</t>
  </si>
  <si>
    <t>CO</t>
  </si>
  <si>
    <t>TRNSF FY24 CAP IMP FUNDS TO 24040430 FROM 24376300  HB006 ITEM 72</t>
  </si>
  <si>
    <t>ITA 24*085 COFC INS</t>
  </si>
  <si>
    <t>MCNEIL GROUP GAX FC2024040134037</t>
  </si>
  <si>
    <t>ITA 24*102 COFC INS</t>
  </si>
  <si>
    <t>MCNEIL GROUP GAX FC2024041734893</t>
  </si>
  <si>
    <t>WC3 PLAN REVIEW GAX 24C5*264</t>
  </si>
  <si>
    <t>NORTHWAY MTN GAX FC2024042335158</t>
  </si>
  <si>
    <t>ZIONS/NORTHWAY RTNG GAX FC2024042335159</t>
  </si>
  <si>
    <t>NORTHWAY MTN GAX FC2024042435181</t>
  </si>
  <si>
    <t>ZIONS/NORTHWAY RTNG GAX FC2024042435182</t>
  </si>
  <si>
    <t>NORTHWAY MTN DIVI GAX FC2024051536231</t>
  </si>
  <si>
    <t>ZIONS/NORTHWAY MTN RTNG GAX FC2024051536232</t>
  </si>
  <si>
    <t>13/24</t>
  </si>
  <si>
    <t>SUNRISE ENG GAX FC2024071539627</t>
  </si>
  <si>
    <t>MCNEIL GROUP GAX FC2024071539883</t>
  </si>
  <si>
    <t>NORTHWAY MTN DIVI GAX FC2024071539950</t>
  </si>
  <si>
    <t>ZIONS/NORTHWAY DIVI RTNG GAX FC2024071539951</t>
  </si>
  <si>
    <t>NORTHWAY MTN DIVI GAX FC2024071539959</t>
  </si>
  <si>
    <t>ZIONS/NORTHWAY MTN RTNG GAX FC2024071539960</t>
  </si>
  <si>
    <t>FY'25</t>
  </si>
  <si>
    <t>SUNRISE ENG GAX F24*021</t>
  </si>
  <si>
    <t>NORTHWAY MTN DIVI     CO 002</t>
  </si>
  <si>
    <t>NORTHWAY MTN DIVI     CO 001</t>
  </si>
  <si>
    <t>NORTHWAY MTN DIVI GAX FC2024090441929</t>
  </si>
  <si>
    <t>ZIONS/NORTHWAY RTNG GAX FC2024090441930</t>
  </si>
  <si>
    <t>IDT 25C3*002 XFER LEGAL FEES TO 21257300</t>
  </si>
  <si>
    <t>NORTHWAY MTN DIVI GAX FC2024082341522</t>
  </si>
  <si>
    <t>ZIONS/NORTHWAY MTN RTNG GAX FC2024082341523</t>
  </si>
  <si>
    <t>SUNRISE ENG GAX FC2024091342435</t>
  </si>
  <si>
    <t>SUNRISE ENG GAX FC2024100243412</t>
  </si>
  <si>
    <t>NORTHWAY MTN GAX FC2024100943791</t>
  </si>
  <si>
    <t>ZIONS/NORTHWAY RTNG GAX FC2024100943792</t>
  </si>
  <si>
    <t>SUNRISE ENG GAX FC2024110845170</t>
  </si>
  <si>
    <t>TRNSF TO 24040430 FROM 23304300 FOR SHORTFALL</t>
  </si>
  <si>
    <t>SUNRISE ENG GAX300FC2025021949777</t>
  </si>
  <si>
    <t>NORTHWAY MTN DIVI GAX300FC2025030450357</t>
  </si>
  <si>
    <t>NORTHWAY MTN DIVI GAX300FC2025030450358</t>
  </si>
  <si>
    <t>Harris Mountain West GAX300FC2025030550379</t>
  </si>
  <si>
    <t>6400</t>
  </si>
  <si>
    <t>HH</t>
  </si>
  <si>
    <t>McNeil Group Inc GAX300FC2025031350964</t>
  </si>
  <si>
    <t xml:space="preserve"> 2370316</t>
  </si>
  <si>
    <t>6137</t>
  </si>
  <si>
    <t>TR</t>
  </si>
  <si>
    <t>NORTHWAY MTN DIVI     CO 003</t>
  </si>
  <si>
    <t>CLOSED</t>
  </si>
  <si>
    <t>PROJECT CLOSED</t>
  </si>
  <si>
    <t>PROJ CLOSE INSPECTIONS FROM 24040430 TO 20473300 IDT30025C30000120</t>
  </si>
  <si>
    <t>PROJ CLOSE PROJ RES FROM 24040430 TO 21137300 IDT30025C30000120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</si>
</sst>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164" fontId="6" fillId="0" borderId="0" xfId="0" applyFont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8" fontId="5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670D41B-7E8F-4F55-95AE-593E2F2FC20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B5F612F-3C3C-4986-AE40-0FEB76E70D0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47" activePane="bottomLeft" state="frozen"/>
      <selection pane="bottomLeft" activeCell="B70" sqref="B70"/>
    </sheetView>
  </sheetViews>
  <sheetFormatPr defaultColWidth="8.88671875" defaultRowHeight="12" x14ac:dyDescent="0.2"/>
  <cols>
    <col min="1" max="1" width="5.77734375" style="54" customWidth="1"/>
    <col min="2" max="2" width="48.21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24040430</v>
      </c>
      <c r="E6" s="4" t="s">
        <v>123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SUM(D14:D502)</f>
        <v>1263501.76</v>
      </c>
      <c r="E11" s="13">
        <f>SUM(E14:E502)-F11</f>
        <v>0</v>
      </c>
      <c r="F11" s="13">
        <f>SUM(F14:F502)</f>
        <v>1263501.7599999998</v>
      </c>
      <c r="G11" s="13">
        <f>SUM(G14:G502)</f>
        <v>1263501.7599999998</v>
      </c>
      <c r="H11" s="13">
        <f>+D11-G11</f>
        <v>0</v>
      </c>
      <c r="I11" s="13">
        <f>SUM(I14:I502)</f>
        <v>0</v>
      </c>
      <c r="J11" s="84"/>
      <c r="K11" s="85"/>
      <c r="L11" s="106"/>
      <c r="M11" s="106">
        <f>SUM(M13:M243)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44986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52668</v>
      </c>
      <c r="H15" s="9">
        <f t="shared" ref="H15:H22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45097</v>
      </c>
      <c r="B16" s="7" t="s">
        <v>65</v>
      </c>
      <c r="C16" s="53" t="s">
        <v>68</v>
      </c>
      <c r="D16" s="9"/>
      <c r="E16" s="9">
        <f t="shared" si="2"/>
        <v>0</v>
      </c>
      <c r="F16" s="9">
        <v>10258.5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66</v>
      </c>
      <c r="B17" s="7" t="s">
        <v>67</v>
      </c>
      <c r="C17" s="53" t="s">
        <v>52</v>
      </c>
      <c r="D17" s="9"/>
      <c r="E17" s="9">
        <f t="shared" si="2"/>
        <v>0</v>
      </c>
      <c r="F17" s="9">
        <v>7258.5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6" t="s">
        <v>69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45217</v>
      </c>
      <c r="B21" s="7" t="s">
        <v>70</v>
      </c>
      <c r="C21" s="53" t="s">
        <v>68</v>
      </c>
      <c r="D21" s="9"/>
      <c r="E21" s="9">
        <f t="shared" si="2"/>
        <v>0</v>
      </c>
      <c r="F21" s="9">
        <v>125</v>
      </c>
      <c r="G21" s="9">
        <f t="shared" si="0"/>
        <v>125</v>
      </c>
      <c r="H21" s="9">
        <f t="shared" si="3"/>
        <v>0</v>
      </c>
      <c r="I21" s="9"/>
      <c r="J21" s="50"/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</row>
    <row r="22" spans="1:254" s="11" customFormat="1" ht="14.1" customHeight="1" x14ac:dyDescent="0.2">
      <c r="A22" s="6">
        <v>45254</v>
      </c>
      <c r="B22" s="7" t="s">
        <v>71</v>
      </c>
      <c r="C22" s="53" t="s">
        <v>68</v>
      </c>
      <c r="D22" s="9"/>
      <c r="E22" s="9">
        <f t="shared" si="2"/>
        <v>0</v>
      </c>
      <c r="F22" s="9">
        <v>125</v>
      </c>
      <c r="G22" s="9">
        <f t="shared" si="0"/>
        <v>125</v>
      </c>
      <c r="H22" s="9">
        <f t="shared" si="3"/>
        <v>0</v>
      </c>
      <c r="I22" s="9"/>
      <c r="J22" s="50"/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</row>
    <row r="23" spans="1:254" s="11" customFormat="1" ht="14.1" customHeight="1" x14ac:dyDescent="0.2">
      <c r="A23" s="6">
        <v>45279</v>
      </c>
      <c r="B23" s="7" t="s">
        <v>72</v>
      </c>
      <c r="C23" s="53" t="s">
        <v>68</v>
      </c>
      <c r="D23" s="8"/>
      <c r="E23" s="9">
        <f t="shared" si="2"/>
        <v>0</v>
      </c>
      <c r="F23" s="9">
        <v>6658.5</v>
      </c>
      <c r="G23" s="9">
        <f t="shared" ref="G23:G34" si="4">IF(J23&gt;0,0,F23)</f>
        <v>0</v>
      </c>
      <c r="H23" s="9">
        <f t="shared" ref="H23:H31" si="5">+D23</f>
        <v>0</v>
      </c>
      <c r="I23" s="9"/>
      <c r="J23" s="50" t="s">
        <v>64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45294</v>
      </c>
      <c r="B24" s="7" t="s">
        <v>73</v>
      </c>
      <c r="C24" s="53" t="s">
        <v>68</v>
      </c>
      <c r="D24" s="9">
        <v>-65700</v>
      </c>
      <c r="E24" s="9">
        <f t="shared" ref="E24:E38" si="6">+D24</f>
        <v>-65700</v>
      </c>
      <c r="F24" s="9"/>
      <c r="G24" s="9">
        <f t="shared" si="4"/>
        <v>0</v>
      </c>
      <c r="H24" s="9">
        <f t="shared" si="5"/>
        <v>-65700</v>
      </c>
      <c r="I24" s="9"/>
      <c r="J24" s="50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45315</v>
      </c>
      <c r="B25" s="7" t="s">
        <v>74</v>
      </c>
      <c r="C25" s="53" t="s">
        <v>63</v>
      </c>
      <c r="D25" s="9"/>
      <c r="E25" s="9">
        <f t="shared" si="6"/>
        <v>0</v>
      </c>
      <c r="F25" s="9"/>
      <c r="G25" s="9">
        <v>936000</v>
      </c>
      <c r="H25" s="9">
        <f t="shared" si="5"/>
        <v>0</v>
      </c>
      <c r="I25" s="9"/>
      <c r="J25" s="50" t="s">
        <v>75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45329</v>
      </c>
      <c r="B26" s="7" t="s">
        <v>76</v>
      </c>
      <c r="C26" s="53" t="s">
        <v>77</v>
      </c>
      <c r="D26" s="9"/>
      <c r="E26" s="9">
        <f t="shared" si="6"/>
        <v>0</v>
      </c>
      <c r="F26" s="9"/>
      <c r="G26" s="9">
        <v>9800</v>
      </c>
      <c r="H26" s="9">
        <f t="shared" si="5"/>
        <v>0</v>
      </c>
      <c r="I26" s="9"/>
      <c r="J26" s="50" t="s">
        <v>64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45334</v>
      </c>
      <c r="B27" s="115" t="s">
        <v>78</v>
      </c>
      <c r="C27" s="53" t="s">
        <v>68</v>
      </c>
      <c r="D27" s="9">
        <v>874868</v>
      </c>
      <c r="E27" s="9">
        <f t="shared" si="6"/>
        <v>874868</v>
      </c>
      <c r="F27" s="9"/>
      <c r="G27" s="9">
        <f t="shared" si="4"/>
        <v>0</v>
      </c>
      <c r="H27" s="9">
        <f t="shared" si="5"/>
        <v>874868</v>
      </c>
      <c r="I27" s="9"/>
      <c r="J27" s="50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45364</v>
      </c>
      <c r="B28" s="116" t="s">
        <v>79</v>
      </c>
      <c r="C28" s="53" t="s">
        <v>68</v>
      </c>
      <c r="D28" s="9"/>
      <c r="E28" s="9">
        <f t="shared" si="6"/>
        <v>0</v>
      </c>
      <c r="F28" s="9">
        <v>936</v>
      </c>
      <c r="G28" s="9">
        <f t="shared" si="4"/>
        <v>936</v>
      </c>
      <c r="H28" s="9">
        <f t="shared" si="5"/>
        <v>0</v>
      </c>
      <c r="I28" s="9"/>
      <c r="J28" s="50"/>
      <c r="K28" s="10">
        <v>6263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45383</v>
      </c>
      <c r="B29" s="7" t="s">
        <v>80</v>
      </c>
      <c r="C29" s="53" t="s">
        <v>68</v>
      </c>
      <c r="D29" s="9"/>
      <c r="E29" s="9">
        <f t="shared" si="6"/>
        <v>0</v>
      </c>
      <c r="F29" s="9">
        <v>11181.9</v>
      </c>
      <c r="G29" s="9">
        <f t="shared" si="4"/>
        <v>0</v>
      </c>
      <c r="H29" s="9">
        <f t="shared" si="5"/>
        <v>0</v>
      </c>
      <c r="I29" s="9"/>
      <c r="J29" s="50" t="s">
        <v>64</v>
      </c>
      <c r="K29" s="10">
        <v>6137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x14ac:dyDescent="0.2">
      <c r="A30" s="54">
        <v>45390</v>
      </c>
      <c r="B30" s="117" t="s">
        <v>81</v>
      </c>
      <c r="C30" s="56" t="s">
        <v>68</v>
      </c>
      <c r="D30" s="118"/>
      <c r="F30" s="118">
        <v>936</v>
      </c>
      <c r="G30" s="9">
        <f t="shared" si="4"/>
        <v>936</v>
      </c>
      <c r="K30" s="94">
        <v>6263</v>
      </c>
    </row>
    <row r="31" spans="1:254" s="11" customFormat="1" ht="14.1" customHeight="1" x14ac:dyDescent="0.2">
      <c r="A31" s="6">
        <v>45399</v>
      </c>
      <c r="B31" s="7" t="s">
        <v>82</v>
      </c>
      <c r="C31" s="53" t="s">
        <v>68</v>
      </c>
      <c r="D31" s="9"/>
      <c r="E31" s="9">
        <f t="shared" si="6"/>
        <v>0</v>
      </c>
      <c r="F31" s="9">
        <v>15570.2</v>
      </c>
      <c r="G31" s="9">
        <f t="shared" si="4"/>
        <v>0</v>
      </c>
      <c r="H31" s="9">
        <f t="shared" si="5"/>
        <v>0</v>
      </c>
      <c r="I31" s="9"/>
      <c r="J31" s="50" t="s">
        <v>64</v>
      </c>
      <c r="K31" s="10">
        <v>6137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45405</v>
      </c>
      <c r="B32" s="7" t="s">
        <v>83</v>
      </c>
      <c r="C32" s="53" t="s">
        <v>68</v>
      </c>
      <c r="D32" s="9"/>
      <c r="E32" s="9">
        <f t="shared" si="6"/>
        <v>0</v>
      </c>
      <c r="F32" s="9">
        <v>125</v>
      </c>
      <c r="G32" s="9">
        <f t="shared" si="4"/>
        <v>125</v>
      </c>
      <c r="H32" s="9">
        <f t="shared" ref="H32:H34" si="7">+D32</f>
        <v>0</v>
      </c>
      <c r="I32" s="9"/>
      <c r="J32" s="50"/>
      <c r="K32" s="10">
        <v>6137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45405</v>
      </c>
      <c r="B33" s="7" t="s">
        <v>84</v>
      </c>
      <c r="C33" s="53" t="s">
        <v>68</v>
      </c>
      <c r="D33" s="9"/>
      <c r="E33" s="9">
        <f t="shared" si="6"/>
        <v>0</v>
      </c>
      <c r="F33" s="9">
        <v>12813.6</v>
      </c>
      <c r="G33" s="9">
        <f t="shared" si="4"/>
        <v>0</v>
      </c>
      <c r="H33" s="9">
        <f t="shared" si="7"/>
        <v>0</v>
      </c>
      <c r="I33" s="9"/>
      <c r="J33" s="50" t="s">
        <v>75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45405</v>
      </c>
      <c r="B34" s="7" t="s">
        <v>85</v>
      </c>
      <c r="C34" s="53" t="s">
        <v>68</v>
      </c>
      <c r="D34" s="9"/>
      <c r="E34" s="9">
        <f t="shared" si="6"/>
        <v>0</v>
      </c>
      <c r="F34" s="9">
        <v>674.4</v>
      </c>
      <c r="G34" s="9">
        <f t="shared" si="4"/>
        <v>0</v>
      </c>
      <c r="H34" s="9">
        <f t="shared" si="7"/>
        <v>0</v>
      </c>
      <c r="I34" s="9"/>
      <c r="J34" s="50" t="s">
        <v>75</v>
      </c>
      <c r="K34" s="10">
        <v>6400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45406</v>
      </c>
      <c r="B35" s="7" t="s">
        <v>86</v>
      </c>
      <c r="C35" s="53" t="s">
        <v>68</v>
      </c>
      <c r="D35" s="9"/>
      <c r="E35" s="9">
        <f t="shared" si="6"/>
        <v>0</v>
      </c>
      <c r="F35" s="9">
        <v>213488.91</v>
      </c>
      <c r="G35" s="9">
        <f t="shared" ref="G35:G51" si="8">IF(J35&gt;0,0,F35)</f>
        <v>0</v>
      </c>
      <c r="H35" s="9">
        <f t="shared" ref="H35:H51" si="9">+D35</f>
        <v>0</v>
      </c>
      <c r="I35" s="9"/>
      <c r="J35" s="50" t="s">
        <v>75</v>
      </c>
      <c r="K35" s="10">
        <v>7400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45406</v>
      </c>
      <c r="B36" s="7" t="s">
        <v>87</v>
      </c>
      <c r="C36" s="53" t="s">
        <v>68</v>
      </c>
      <c r="D36" s="9"/>
      <c r="E36" s="9">
        <f t="shared" si="6"/>
        <v>0</v>
      </c>
      <c r="F36" s="9">
        <v>11236.26</v>
      </c>
      <c r="G36" s="9">
        <f t="shared" si="8"/>
        <v>0</v>
      </c>
      <c r="H36" s="9">
        <f t="shared" si="9"/>
        <v>0</v>
      </c>
      <c r="I36" s="9"/>
      <c r="J36" s="50" t="s">
        <v>75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45427</v>
      </c>
      <c r="B37" s="7" t="s">
        <v>88</v>
      </c>
      <c r="C37" s="53" t="s">
        <v>68</v>
      </c>
      <c r="D37" s="9"/>
      <c r="E37" s="9">
        <f t="shared" si="6"/>
        <v>0</v>
      </c>
      <c r="F37" s="9">
        <v>159177.91</v>
      </c>
      <c r="G37" s="9">
        <f t="shared" si="8"/>
        <v>0</v>
      </c>
      <c r="H37" s="9">
        <f t="shared" si="9"/>
        <v>0</v>
      </c>
      <c r="I37" s="9"/>
      <c r="J37" s="50" t="s">
        <v>75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45427</v>
      </c>
      <c r="B38" s="7" t="s">
        <v>89</v>
      </c>
      <c r="C38" s="53" t="s">
        <v>68</v>
      </c>
      <c r="D38" s="9"/>
      <c r="E38" s="9">
        <f t="shared" si="6"/>
        <v>0</v>
      </c>
      <c r="F38" s="9">
        <v>8377.7900000000009</v>
      </c>
      <c r="G38" s="9">
        <f t="shared" si="8"/>
        <v>0</v>
      </c>
      <c r="H38" s="9">
        <f t="shared" si="9"/>
        <v>0</v>
      </c>
      <c r="I38" s="9"/>
      <c r="J38" s="50" t="s">
        <v>75</v>
      </c>
      <c r="K38" s="10">
        <v>6400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90</v>
      </c>
      <c r="B39" s="7" t="s">
        <v>91</v>
      </c>
      <c r="C39" s="53" t="s">
        <v>52</v>
      </c>
      <c r="D39" s="9"/>
      <c r="E39" s="9">
        <f t="shared" ref="E39:E55" si="10">+D39</f>
        <v>0</v>
      </c>
      <c r="F39" s="9">
        <v>3199.83</v>
      </c>
      <c r="G39" s="9">
        <f t="shared" si="8"/>
        <v>3199.83</v>
      </c>
      <c r="H39" s="9">
        <f t="shared" si="9"/>
        <v>0</v>
      </c>
      <c r="I39" s="9"/>
      <c r="J39" s="50"/>
      <c r="K39" s="10">
        <v>6139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90</v>
      </c>
      <c r="B40" s="7" t="s">
        <v>92</v>
      </c>
      <c r="C40" s="53" t="s">
        <v>52</v>
      </c>
      <c r="D40" s="9"/>
      <c r="E40" s="9">
        <f t="shared" si="10"/>
        <v>0</v>
      </c>
      <c r="F40" s="9">
        <v>6381.9</v>
      </c>
      <c r="G40" s="9">
        <f t="shared" si="8"/>
        <v>0</v>
      </c>
      <c r="H40" s="9">
        <f t="shared" si="9"/>
        <v>0</v>
      </c>
      <c r="I40" s="9"/>
      <c r="J40" s="50" t="s">
        <v>64</v>
      </c>
      <c r="K40" s="10">
        <v>6137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90</v>
      </c>
      <c r="B41" s="7" t="s">
        <v>93</v>
      </c>
      <c r="C41" s="53" t="s">
        <v>52</v>
      </c>
      <c r="D41" s="9"/>
      <c r="E41" s="9">
        <f t="shared" si="10"/>
        <v>0</v>
      </c>
      <c r="F41" s="9">
        <v>264832.77</v>
      </c>
      <c r="G41" s="9">
        <f t="shared" si="8"/>
        <v>0</v>
      </c>
      <c r="H41" s="9">
        <f t="shared" si="9"/>
        <v>0</v>
      </c>
      <c r="I41" s="9"/>
      <c r="J41" s="50" t="s">
        <v>75</v>
      </c>
      <c r="K41" s="10">
        <v>6400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90</v>
      </c>
      <c r="B42" s="7" t="s">
        <v>94</v>
      </c>
      <c r="C42" s="53" t="s">
        <v>52</v>
      </c>
      <c r="D42" s="9"/>
      <c r="E42" s="9">
        <f t="shared" si="10"/>
        <v>0</v>
      </c>
      <c r="F42" s="9">
        <v>13938.57</v>
      </c>
      <c r="G42" s="9">
        <f t="shared" si="8"/>
        <v>0</v>
      </c>
      <c r="H42" s="9">
        <f t="shared" si="9"/>
        <v>0</v>
      </c>
      <c r="I42" s="9"/>
      <c r="J42" s="50" t="s">
        <v>75</v>
      </c>
      <c r="K42" s="10">
        <v>6400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90</v>
      </c>
      <c r="B43" s="7" t="s">
        <v>95</v>
      </c>
      <c r="C43" s="53" t="s">
        <v>52</v>
      </c>
      <c r="D43" s="9"/>
      <c r="E43" s="9">
        <f t="shared" si="10"/>
        <v>0</v>
      </c>
      <c r="F43" s="9">
        <v>221260.87</v>
      </c>
      <c r="G43" s="9">
        <f t="shared" si="8"/>
        <v>0</v>
      </c>
      <c r="H43" s="9">
        <f t="shared" si="9"/>
        <v>0</v>
      </c>
      <c r="I43" s="9"/>
      <c r="J43" s="50" t="s">
        <v>75</v>
      </c>
      <c r="K43" s="10">
        <v>6400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90</v>
      </c>
      <c r="B44" s="49" t="s">
        <v>96</v>
      </c>
      <c r="C44" s="53" t="s">
        <v>52</v>
      </c>
      <c r="D44" s="9"/>
      <c r="E44" s="9">
        <f t="shared" si="10"/>
        <v>0</v>
      </c>
      <c r="F44" s="9">
        <v>11645.31</v>
      </c>
      <c r="G44" s="9">
        <f t="shared" si="8"/>
        <v>0</v>
      </c>
      <c r="H44" s="9">
        <f t="shared" si="9"/>
        <v>0</v>
      </c>
      <c r="I44" s="9"/>
      <c r="J44" s="50" t="s">
        <v>75</v>
      </c>
      <c r="K44" s="10">
        <v>6400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46" t="s">
        <v>97</v>
      </c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45506</v>
      </c>
      <c r="B48" s="7" t="s">
        <v>98</v>
      </c>
      <c r="C48" s="53" t="s">
        <v>68</v>
      </c>
      <c r="D48" s="9"/>
      <c r="E48" s="9">
        <f t="shared" si="10"/>
        <v>0</v>
      </c>
      <c r="F48" s="9">
        <v>493.08</v>
      </c>
      <c r="G48" s="9">
        <f t="shared" si="8"/>
        <v>493.08</v>
      </c>
      <c r="H48" s="9">
        <f t="shared" si="9"/>
        <v>0</v>
      </c>
      <c r="I48" s="9"/>
      <c r="J48" s="50"/>
      <c r="K48" s="10">
        <v>6139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45511</v>
      </c>
      <c r="B49" s="7" t="s">
        <v>100</v>
      </c>
      <c r="C49" s="53" t="s">
        <v>77</v>
      </c>
      <c r="D49" s="9"/>
      <c r="E49" s="9">
        <f t="shared" si="10"/>
        <v>0</v>
      </c>
      <c r="F49" s="9"/>
      <c r="G49" s="9">
        <v>228325.97</v>
      </c>
      <c r="H49" s="9">
        <f t="shared" si="9"/>
        <v>0</v>
      </c>
      <c r="I49" s="9"/>
      <c r="J49" s="50" t="s">
        <v>75</v>
      </c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45532</v>
      </c>
      <c r="B50" s="7" t="s">
        <v>99</v>
      </c>
      <c r="C50" s="53" t="s">
        <v>77</v>
      </c>
      <c r="D50" s="9"/>
      <c r="E50" s="9">
        <f t="shared" si="10"/>
        <v>0</v>
      </c>
      <c r="F50" s="9"/>
      <c r="G50" s="9">
        <v>18867</v>
      </c>
      <c r="H50" s="9">
        <f t="shared" si="9"/>
        <v>0</v>
      </c>
      <c r="I50" s="9"/>
      <c r="J50" s="50" t="s">
        <v>75</v>
      </c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45539</v>
      </c>
      <c r="B51" s="7" t="s">
        <v>101</v>
      </c>
      <c r="C51" s="53" t="s">
        <v>68</v>
      </c>
      <c r="D51" s="9"/>
      <c r="E51" s="9">
        <f t="shared" si="10"/>
        <v>0</v>
      </c>
      <c r="F51" s="9">
        <v>44736.75</v>
      </c>
      <c r="G51" s="9">
        <f t="shared" si="8"/>
        <v>0</v>
      </c>
      <c r="H51" s="9">
        <f t="shared" si="9"/>
        <v>0</v>
      </c>
      <c r="I51" s="9"/>
      <c r="J51" s="50" t="s">
        <v>75</v>
      </c>
      <c r="K51" s="10">
        <v>6400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45539</v>
      </c>
      <c r="B52" s="7" t="s">
        <v>102</v>
      </c>
      <c r="C52" s="53" t="s">
        <v>68</v>
      </c>
      <c r="D52" s="9"/>
      <c r="E52" s="9">
        <f t="shared" si="10"/>
        <v>0</v>
      </c>
      <c r="F52" s="9">
        <v>2354.5700000000002</v>
      </c>
      <c r="G52" s="9">
        <f t="shared" ref="G52:G68" si="11">IF(J52&gt;0,0,F52)</f>
        <v>0</v>
      </c>
      <c r="H52" s="9">
        <f t="shared" ref="H52:H68" si="12">+D52</f>
        <v>0</v>
      </c>
      <c r="I52" s="9"/>
      <c r="J52" s="50" t="s">
        <v>75</v>
      </c>
      <c r="K52" s="10">
        <v>6400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45510</v>
      </c>
      <c r="B53" s="116" t="s">
        <v>103</v>
      </c>
      <c r="C53" s="110" t="s">
        <v>68</v>
      </c>
      <c r="D53" s="9"/>
      <c r="E53" s="9">
        <f t="shared" si="10"/>
        <v>0</v>
      </c>
      <c r="F53" s="9">
        <v>730</v>
      </c>
      <c r="G53" s="9">
        <f t="shared" si="11"/>
        <v>730</v>
      </c>
      <c r="H53" s="9">
        <f t="shared" si="12"/>
        <v>0</v>
      </c>
      <c r="I53" s="9"/>
      <c r="J53" s="50"/>
      <c r="K53" s="10">
        <v>6870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45527</v>
      </c>
      <c r="B54" s="7" t="s">
        <v>104</v>
      </c>
      <c r="C54" s="53" t="s">
        <v>68</v>
      </c>
      <c r="D54" s="9"/>
      <c r="E54" s="9">
        <f t="shared" si="10"/>
        <v>0</v>
      </c>
      <c r="F54" s="9">
        <v>178861.87</v>
      </c>
      <c r="G54" s="9">
        <f t="shared" si="11"/>
        <v>0</v>
      </c>
      <c r="H54" s="9">
        <f t="shared" si="12"/>
        <v>0</v>
      </c>
      <c r="I54" s="9"/>
      <c r="J54" s="50" t="s">
        <v>75</v>
      </c>
      <c r="K54" s="10">
        <v>6400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45527</v>
      </c>
      <c r="B55" s="7" t="s">
        <v>105</v>
      </c>
      <c r="C55" s="53" t="s">
        <v>68</v>
      </c>
      <c r="D55" s="9"/>
      <c r="E55" s="9">
        <f t="shared" si="10"/>
        <v>0</v>
      </c>
      <c r="F55" s="9">
        <v>9413.7800000000007</v>
      </c>
      <c r="G55" s="9">
        <f t="shared" si="11"/>
        <v>0</v>
      </c>
      <c r="H55" s="9">
        <f t="shared" si="12"/>
        <v>0</v>
      </c>
      <c r="I55" s="9"/>
      <c r="J55" s="50" t="s">
        <v>75</v>
      </c>
      <c r="K55" s="10">
        <v>6400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45548</v>
      </c>
      <c r="B56" s="7" t="s">
        <v>106</v>
      </c>
      <c r="C56" s="53" t="s">
        <v>68</v>
      </c>
      <c r="D56" s="9"/>
      <c r="E56" s="9">
        <f t="shared" ref="E56:E72" si="13">+D56</f>
        <v>0</v>
      </c>
      <c r="F56" s="9">
        <v>177.88</v>
      </c>
      <c r="G56" s="9">
        <f t="shared" si="11"/>
        <v>177.88</v>
      </c>
      <c r="H56" s="9">
        <f t="shared" si="12"/>
        <v>0</v>
      </c>
      <c r="I56" s="9"/>
      <c r="J56" s="50"/>
      <c r="K56" s="10">
        <v>6139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45567</v>
      </c>
      <c r="B57" s="7" t="s">
        <v>107</v>
      </c>
      <c r="C57" s="53" t="s">
        <v>68</v>
      </c>
      <c r="D57" s="9"/>
      <c r="E57" s="9">
        <f t="shared" si="13"/>
        <v>0</v>
      </c>
      <c r="F57" s="9">
        <v>355.76</v>
      </c>
      <c r="G57" s="9">
        <f t="shared" si="11"/>
        <v>355.76</v>
      </c>
      <c r="H57" s="9">
        <f t="shared" si="12"/>
        <v>0</v>
      </c>
      <c r="I57" s="9"/>
      <c r="J57" s="50"/>
      <c r="K57" s="10">
        <v>6139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45574</v>
      </c>
      <c r="B58" s="7" t="s">
        <v>108</v>
      </c>
      <c r="C58" s="53" t="s">
        <v>68</v>
      </c>
      <c r="D58" s="9"/>
      <c r="E58" s="9">
        <f t="shared" si="13"/>
        <v>0</v>
      </c>
      <c r="F58" s="9">
        <v>28860.63</v>
      </c>
      <c r="G58" s="9">
        <f t="shared" si="11"/>
        <v>0</v>
      </c>
      <c r="H58" s="9">
        <f t="shared" si="12"/>
        <v>0</v>
      </c>
      <c r="I58" s="9"/>
      <c r="J58" s="50" t="s">
        <v>75</v>
      </c>
      <c r="K58" s="10">
        <v>6400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45574</v>
      </c>
      <c r="B59" s="7" t="s">
        <v>109</v>
      </c>
      <c r="C59" s="53" t="s">
        <v>68</v>
      </c>
      <c r="D59" s="9"/>
      <c r="E59" s="9">
        <f t="shared" si="13"/>
        <v>0</v>
      </c>
      <c r="F59" s="9">
        <v>1518.98</v>
      </c>
      <c r="G59" s="9">
        <f t="shared" si="11"/>
        <v>0</v>
      </c>
      <c r="H59" s="9">
        <f t="shared" si="12"/>
        <v>0</v>
      </c>
      <c r="I59" s="9"/>
      <c r="J59" s="50" t="s">
        <v>75</v>
      </c>
      <c r="K59" s="10">
        <v>6400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45604</v>
      </c>
      <c r="B60" s="7" t="s">
        <v>110</v>
      </c>
      <c r="C60" s="53" t="s">
        <v>68</v>
      </c>
      <c r="D60" s="9"/>
      <c r="E60" s="9">
        <f t="shared" si="13"/>
        <v>0</v>
      </c>
      <c r="F60" s="9">
        <v>287.33999999999997</v>
      </c>
      <c r="G60" s="9">
        <f t="shared" si="11"/>
        <v>287.33999999999997</v>
      </c>
      <c r="H60" s="9">
        <f t="shared" si="12"/>
        <v>0</v>
      </c>
      <c r="I60" s="9"/>
      <c r="J60" s="50"/>
      <c r="K60" s="10">
        <v>6139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45983</v>
      </c>
      <c r="B61" s="7" t="s">
        <v>122</v>
      </c>
      <c r="C61" s="53" t="s">
        <v>77</v>
      </c>
      <c r="D61" s="9"/>
      <c r="E61" s="9"/>
      <c r="F61" s="9"/>
      <c r="G61" s="9">
        <v>8372</v>
      </c>
      <c r="H61" s="9"/>
      <c r="I61" s="9"/>
      <c r="J61" s="50" t="s">
        <v>75</v>
      </c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45695</v>
      </c>
      <c r="B62" s="7" t="s">
        <v>111</v>
      </c>
      <c r="C62" s="53" t="s">
        <v>117</v>
      </c>
      <c r="D62" s="9">
        <v>463499.87</v>
      </c>
      <c r="E62" s="9">
        <f t="shared" si="13"/>
        <v>463499.87</v>
      </c>
      <c r="F62" s="9"/>
      <c r="G62" s="9">
        <f t="shared" si="11"/>
        <v>0</v>
      </c>
      <c r="H62" s="9">
        <f t="shared" si="12"/>
        <v>463499.87</v>
      </c>
      <c r="I62" s="9"/>
      <c r="J62" s="50"/>
      <c r="K62" s="10">
        <v>4667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45707</v>
      </c>
      <c r="B63" s="7" t="s">
        <v>112</v>
      </c>
      <c r="C63" s="53" t="s">
        <v>117</v>
      </c>
      <c r="D63" s="9"/>
      <c r="E63" s="9"/>
      <c r="F63" s="9">
        <v>43</v>
      </c>
      <c r="G63" s="9">
        <f t="shared" si="11"/>
        <v>43</v>
      </c>
      <c r="H63" s="9">
        <f t="shared" si="12"/>
        <v>0</v>
      </c>
      <c r="I63" s="9"/>
      <c r="J63" s="50"/>
      <c r="K63" s="10">
        <v>6139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45720</v>
      </c>
      <c r="B64" s="7" t="s">
        <v>113</v>
      </c>
      <c r="C64" s="53" t="s">
        <v>117</v>
      </c>
      <c r="D64" s="9"/>
      <c r="E64" s="9">
        <f t="shared" si="13"/>
        <v>0</v>
      </c>
      <c r="F64" s="9">
        <v>7953.4</v>
      </c>
      <c r="G64" s="9">
        <f t="shared" si="11"/>
        <v>0</v>
      </c>
      <c r="H64" s="9">
        <f t="shared" si="12"/>
        <v>0</v>
      </c>
      <c r="I64" s="9"/>
      <c r="J64" s="50" t="s">
        <v>75</v>
      </c>
      <c r="K64" s="10">
        <v>6400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45720</v>
      </c>
      <c r="B65" s="7" t="s">
        <v>114</v>
      </c>
      <c r="C65" s="53" t="s">
        <v>117</v>
      </c>
      <c r="D65" s="9"/>
      <c r="E65" s="9">
        <f t="shared" si="13"/>
        <v>0</v>
      </c>
      <c r="F65" s="9">
        <v>418.6</v>
      </c>
      <c r="G65" s="9">
        <f t="shared" si="11"/>
        <v>0</v>
      </c>
      <c r="H65" s="9">
        <f t="shared" si="12"/>
        <v>0</v>
      </c>
      <c r="I65" s="9"/>
      <c r="J65" s="50" t="s">
        <v>75</v>
      </c>
      <c r="K65" s="10">
        <v>6400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45721</v>
      </c>
      <c r="B66" s="7" t="s">
        <v>115</v>
      </c>
      <c r="C66" s="53" t="s">
        <v>121</v>
      </c>
      <c r="D66" s="9"/>
      <c r="E66" s="9">
        <f t="shared" si="13"/>
        <v>0</v>
      </c>
      <c r="F66" s="9">
        <v>1934.9</v>
      </c>
      <c r="G66" s="9">
        <f t="shared" si="11"/>
        <v>1934.9</v>
      </c>
      <c r="H66" s="9">
        <f t="shared" si="12"/>
        <v>0</v>
      </c>
      <c r="I66" s="9"/>
      <c r="J66" s="50"/>
      <c r="K66" s="10" t="s">
        <v>116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45729</v>
      </c>
      <c r="B67" s="7" t="s">
        <v>118</v>
      </c>
      <c r="C67" s="53" t="s">
        <v>121</v>
      </c>
      <c r="D67" s="9"/>
      <c r="E67" s="9">
        <f t="shared" si="13"/>
        <v>0</v>
      </c>
      <c r="F67" s="9">
        <v>5158.5</v>
      </c>
      <c r="G67" s="9">
        <f t="shared" si="11"/>
        <v>0</v>
      </c>
      <c r="H67" s="9">
        <f t="shared" si="12"/>
        <v>0</v>
      </c>
      <c r="I67" s="9"/>
      <c r="J67" s="50" t="s">
        <v>119</v>
      </c>
      <c r="K67" s="10" t="s">
        <v>120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45747</v>
      </c>
      <c r="B68" s="7" t="s">
        <v>125</v>
      </c>
      <c r="C68" s="53" t="s">
        <v>121</v>
      </c>
      <c r="D68" s="119">
        <v>-4743.1099999999997</v>
      </c>
      <c r="E68" s="9">
        <f t="shared" si="13"/>
        <v>-4743.1099999999997</v>
      </c>
      <c r="F68" s="9"/>
      <c r="G68" s="9">
        <f t="shared" si="11"/>
        <v>0</v>
      </c>
      <c r="H68" s="9">
        <f t="shared" si="12"/>
        <v>-4743.1099999999997</v>
      </c>
      <c r="I68" s="9"/>
      <c r="J68" s="50"/>
      <c r="K68" s="10">
        <v>4667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45747</v>
      </c>
      <c r="B69" s="7" t="s">
        <v>126</v>
      </c>
      <c r="C69" s="53" t="s">
        <v>121</v>
      </c>
      <c r="D69" s="119">
        <v>-4423</v>
      </c>
      <c r="E69" s="9">
        <f t="shared" si="13"/>
        <v>-4423</v>
      </c>
      <c r="F69" s="9"/>
      <c r="G69" s="9">
        <f t="shared" ref="G69:G84" si="14">IF(J69&gt;0,0,F69)</f>
        <v>0</v>
      </c>
      <c r="H69" s="9">
        <f t="shared" ref="H69:H84" si="15">+D69</f>
        <v>-4423</v>
      </c>
      <c r="I69" s="9"/>
      <c r="J69" s="50"/>
      <c r="K69" s="10">
        <v>4665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120" t="s">
        <v>124</v>
      </c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16">+D73</f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ref="G85:G100" si="17">IF(J85&gt;0,0,F85)</f>
        <v>0</v>
      </c>
      <c r="H85" s="9">
        <f t="shared" ref="H85:H100" si="1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19">+D89</f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ref="G101:G116" si="20">IF(J101&gt;0,0,F101)</f>
        <v>0</v>
      </c>
      <c r="H101" s="9">
        <f t="shared" ref="H101:H116" si="2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22">+D105</f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ref="G117:G132" si="23">IF(J117&gt;0,0,F117)</f>
        <v>0</v>
      </c>
      <c r="H117" s="9">
        <f t="shared" ref="H117:H132" si="2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25">+D121</f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ref="G133:G148" si="26">IF(J133&gt;0,0,F133)</f>
        <v>0</v>
      </c>
      <c r="H133" s="9">
        <f t="shared" ref="H133:H148" si="2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28">+D137</f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ref="G149:G164" si="29">IF(J149&gt;0,0,F149)</f>
        <v>0</v>
      </c>
      <c r="H149" s="9">
        <f t="shared" ref="H149:H164" si="3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31">+D153</f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ref="G165:G180" si="32">IF(J165&gt;0,0,F165)</f>
        <v>0</v>
      </c>
      <c r="H165" s="9">
        <f t="shared" ref="H165:H180" si="3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34">+D169</f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ref="G181:G196" si="35">IF(J181&gt;0,0,F181)</f>
        <v>0</v>
      </c>
      <c r="H181" s="9">
        <f t="shared" ref="H181:H196" si="3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37">+D185</f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ref="G197:G212" si="38">IF(J197&gt;0,0,F197)</f>
        <v>0</v>
      </c>
      <c r="H197" s="9">
        <f t="shared" ref="H197:H212" si="3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40">+D201</f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ref="G213:G228" si="41">IF(J213&gt;0,0,F213)</f>
        <v>0</v>
      </c>
      <c r="H213" s="9">
        <f t="shared" ref="H213:H228" si="4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43">+D217</f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ref="G229:G242" si="44">IF(J229&gt;0,0,F229)</f>
        <v>0</v>
      </c>
      <c r="H229" s="9">
        <f t="shared" ref="H229:H242" si="4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46">+D233</f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24040430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2025-04-01T14:48:42Z</dcterms:modified>
</cp:coreProperties>
</file>