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500\"/>
    </mc:Choice>
  </mc:AlternateContent>
  <xr:revisionPtr revIDLastSave="0" documentId="13_ncr:1_{B12F7537-25E5-424A-90BB-A307079854BF}" xr6:coauthVersionLast="36" xr6:coauthVersionMax="47" xr10:uidLastSave="{00000000-0000-0000-0000-000000000000}"/>
  <bookViews>
    <workbookView xWindow="5268" yWindow="3792" windowWidth="21600" windowHeight="1347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PROJECT!$A$13:$K$27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</workbook>
</file>

<file path=xl/calcChain.xml><?xml version="1.0" encoding="utf-8"?>
<calcChain xmlns="http://schemas.openxmlformats.org/spreadsheetml/2006/main">
  <c r="H33" i="1" l="1"/>
  <c r="G33" i="1"/>
  <c r="E33" i="1"/>
  <c r="H24" i="1" l="1"/>
  <c r="G24" i="1"/>
  <c r="E24" i="1"/>
  <c r="H23" i="1" l="1"/>
  <c r="G23" i="1"/>
  <c r="E23" i="1"/>
  <c r="F20" i="1" l="1"/>
  <c r="G20" i="1" s="1"/>
  <c r="H20" i="1"/>
  <c r="E20" i="1"/>
  <c r="H29" i="1" l="1"/>
  <c r="G29" i="1"/>
  <c r="E29" i="1"/>
  <c r="H28" i="1"/>
  <c r="G28" i="1"/>
  <c r="E28" i="1"/>
  <c r="H27" i="1"/>
  <c r="G27" i="1"/>
  <c r="E27" i="1"/>
  <c r="H26" i="1"/>
  <c r="G26" i="1"/>
  <c r="E26" i="1"/>
  <c r="H25" i="1"/>
  <c r="G25" i="1"/>
  <c r="E25" i="1"/>
  <c r="H22" i="1"/>
  <c r="E22" i="1"/>
  <c r="H21" i="1"/>
  <c r="G21" i="1"/>
  <c r="E21" i="1"/>
  <c r="H19" i="1"/>
  <c r="G19" i="1"/>
  <c r="E19" i="1"/>
  <c r="H18" i="1"/>
  <c r="G18" i="1"/>
  <c r="E18" i="1"/>
  <c r="H17" i="1"/>
  <c r="G17" i="1"/>
  <c r="E17" i="1"/>
  <c r="H16" i="1"/>
  <c r="G16" i="1"/>
  <c r="E16" i="1"/>
  <c r="H15" i="1"/>
  <c r="E15" i="1"/>
  <c r="H14" i="1"/>
  <c r="G14" i="1"/>
  <c r="E14" i="1"/>
  <c r="H30" i="1" l="1"/>
  <c r="M11" i="1" l="1"/>
  <c r="L11" i="1"/>
  <c r="M12" i="1" l="1"/>
  <c r="D11" i="1" l="1"/>
  <c r="C4" i="2"/>
  <c r="D5" i="2"/>
  <c r="H16" i="2"/>
  <c r="H52" i="2"/>
  <c r="G52" i="2"/>
  <c r="Q19" i="2"/>
  <c r="Q16" i="2"/>
  <c r="Q18" i="2" s="1"/>
  <c r="Q17" i="2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30" i="1"/>
  <c r="G30" i="1"/>
  <c r="E31" i="1"/>
  <c r="G31" i="1"/>
  <c r="H31" i="1"/>
  <c r="E32" i="1"/>
  <c r="G32" i="1"/>
  <c r="H32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240" i="1"/>
  <c r="G240" i="1"/>
  <c r="H240" i="1"/>
  <c r="F11" i="1"/>
  <c r="L12" i="1" s="1"/>
  <c r="H13" i="1"/>
  <c r="G13" i="1"/>
  <c r="E13" i="1"/>
  <c r="I11" i="1"/>
  <c r="H53" i="2" l="1"/>
  <c r="E11" i="1"/>
  <c r="G11" i="1"/>
  <c r="G7" i="1" s="1"/>
  <c r="H11" i="1" l="1"/>
  <c r="J7" i="1" s="1"/>
  <c r="A13" i="1" l="1"/>
  <c r="A13" i="1" a="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<sst xmlns="http://schemas.openxmlformats.org/spreadsheetml/2006/main" count="441" uniqueCount="140">
  <si>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</si>
  <si>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</si>
  <si>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</si>
  <si>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</si>
  <si>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</si>
  <si>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</si>
  <si>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</si>
  <si>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</si>
  <si>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</si>
  <si>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</si>
  <si>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</si>
  <si>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</si>
  <si>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</si>
  <si>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</si>
  <si>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</si>
  <si>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</si>
  <si>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</si>
  <si>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</si>
  <si>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</si>
  <si>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</si>
  <si>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</si>
  <si>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</si>
  <si>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</si>
  <si>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</si>
  <si>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</si>
  <si>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</si>
  <si>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</si>
  <si>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</si>
  <si>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</si>
  <si>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</si>
  <si>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</si>
  <si>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</si>
  <si>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</si>
  <si>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</si>
  <si>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</si>
  <si>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</si>
  <si>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</si>
  <si>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</si>
  <si>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</si>
  <si>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</si>
  <si>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</si>
  <si>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</si>
  <si>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</si>
  <si>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</si>
  <si>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</si>
  <si>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</si>
  <si>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</si>
  <si>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</si>
  <si>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</si>
  <si>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TOTAL</t>
  </si>
  <si>
    <t xml:space="preserve"> </t>
  </si>
  <si>
    <t>CONTINGENCY/LEGAL</t>
  </si>
  <si>
    <t>STATE RISK NUMBER</t>
  </si>
  <si>
    <t>RE's</t>
  </si>
  <si>
    <t>EST REV</t>
  </si>
  <si>
    <t>FY'22</t>
  </si>
  <si>
    <t>INFO TECH/ARTS</t>
  </si>
  <si>
    <t>INSURANCE/DFCM MNGT</t>
  </si>
  <si>
    <t>DHS JJS DECKER LAKE DETENTION FACILITY BATHROOM UPGRADE AND ANTI-LIGATURE IMPROVEMENTS</t>
  </si>
  <si>
    <t>OTHER AGENCY FUNDS</t>
  </si>
  <si>
    <t>3000-300-3500-FXA-22440430</t>
  </si>
  <si>
    <t>02217</t>
  </si>
  <si>
    <t>N/A</t>
  </si>
  <si>
    <t>SCOTT P EVANS ARCHI &amp; ASSOC PC dba SPE - CONTRACT</t>
  </si>
  <si>
    <t>2270380</t>
  </si>
  <si>
    <t>SPE GAX FC202203073425</t>
  </si>
  <si>
    <t>DF</t>
  </si>
  <si>
    <t>SPE GAX FC202204114133</t>
  </si>
  <si>
    <t>SCOTT P EVANS GAX FC202205094848</t>
  </si>
  <si>
    <t>SPE ARCHI GAX FC202206065519</t>
  </si>
  <si>
    <t>WC3 GAX 22C5*414 PLAN REVIEW MAY 2022</t>
  </si>
  <si>
    <t>SPE GAX FC202206225973</t>
  </si>
  <si>
    <t>PATRIOT CONSTRUCTION, LLC - CONTRACT</t>
  </si>
  <si>
    <t>2275588</t>
  </si>
  <si>
    <t>13/22</t>
  </si>
  <si>
    <t>UT ST FIRE MARSHAL GAX 22C5*496</t>
  </si>
  <si>
    <t>WC3 GAX 22C5*553</t>
  </si>
  <si>
    <t>JVA 100 22F*708  JJS FUNDS</t>
  </si>
  <si>
    <t>PROJ MGR FEE IDT 22C3*059</t>
  </si>
  <si>
    <t>970</t>
  </si>
  <si>
    <t>NP</t>
  </si>
  <si>
    <t>FY'23</t>
  </si>
  <si>
    <t>SPE GAX FC202208116953</t>
  </si>
  <si>
    <t>PATRIOT CONST GAX FC202208116981</t>
  </si>
  <si>
    <t>ZIONS/PATRIOT RTNG GAX FC202208116982</t>
  </si>
  <si>
    <t>ITA 23*013 COFC INSURANCE</t>
  </si>
  <si>
    <t>XFER EXCESS JJS FUNDS</t>
  </si>
  <si>
    <t>PATRIOT CONST GAX FC2022110810762</t>
  </si>
  <si>
    <t>ZIONS/PATRIOT RTNG GAX FC2022110810763</t>
  </si>
  <si>
    <t>SPE GAX FC2023011013377</t>
  </si>
  <si>
    <t>PATRIOT CONST GAX FC2023031516260</t>
  </si>
  <si>
    <t>ZIONS/PATRIOT RTNG GAX FC2023031516261</t>
  </si>
  <si>
    <t>UT ST FIRE MARSHAL GAX 23C5*276</t>
  </si>
  <si>
    <t>PATRIOT CONST GAX FC2023041317487</t>
  </si>
  <si>
    <t>ZIONS/PATRIOT RTNG GAX FC2023041317488</t>
  </si>
  <si>
    <t>SPE GAX FC2023042017750</t>
  </si>
  <si>
    <t>WC3 GAX 23C5*344</t>
  </si>
  <si>
    <t>PATRIOT CONSTRUCTION     CO 001</t>
  </si>
  <si>
    <t>CO</t>
  </si>
  <si>
    <t>SPE GAX FC2023050518510</t>
  </si>
  <si>
    <t>NOVA GEOTECH GAX FC2023050818592</t>
  </si>
  <si>
    <t>PATRIOT CONST GAX FC2023051018711</t>
  </si>
  <si>
    <t>ZIONS/PATRIOT RTNG GAX FC2023051018712</t>
  </si>
  <si>
    <t>PATRIOT CONST GAX FC2023060119763</t>
  </si>
  <si>
    <t>ZIONS/PATRIOT RTNG GAX FC2023060119764</t>
  </si>
  <si>
    <t>SPE GAX FC2023060620021</t>
  </si>
  <si>
    <t>NOVA GEOTECH GAX FC2023060920258</t>
  </si>
  <si>
    <t>13/23</t>
  </si>
  <si>
    <t>PATRIOT CONST GAX FC2023070321467</t>
  </si>
  <si>
    <t>ZIONS/PATRIOT RTNG GAX FC2023070321468</t>
  </si>
  <si>
    <t>NOVA GEOTECH GAX FC2023070621589</t>
  </si>
  <si>
    <t>SPE GAX FC2023070621665</t>
  </si>
  <si>
    <t>FY'24</t>
  </si>
  <si>
    <t>PATRIOT CONST GAX FC2023081023527</t>
  </si>
  <si>
    <t>ZIONS/PATRIOT RTNG GAX FC2023081023528</t>
  </si>
  <si>
    <t>SPE GAX FC2023081423600</t>
  </si>
  <si>
    <t>SPE GAX F23*129</t>
  </si>
  <si>
    <t>PATRIOT CONST GAX FC2023091124794</t>
  </si>
  <si>
    <t>ZIONS/PATRIOT RTNG GAX FC2023091124795</t>
  </si>
  <si>
    <t>SPE GAX FC2023091224830</t>
  </si>
  <si>
    <t>NOVA GEOTECH GAX FC2023091424976</t>
  </si>
  <si>
    <t>SPE GAX FC2023100425827</t>
  </si>
  <si>
    <t>PATRIOT CONST GAX FC2023100425850</t>
  </si>
  <si>
    <t>ZIONS/PATRIOT RTNG GAX FC2023100425851</t>
  </si>
  <si>
    <t>PATRIOT CONST GAX FC2023111427664</t>
  </si>
  <si>
    <t>ZIONS/PATRIOT RTNG GAX FC2023111427665</t>
  </si>
  <si>
    <t>PATRIOT CONST     CO 002</t>
  </si>
  <si>
    <t>PATRIOT CONST GAX FC2024010429861</t>
  </si>
  <si>
    <t>ZIONS/PATRIOT RTNG GAX FC2024010429862</t>
  </si>
  <si>
    <t>NOVA GEOTECH GAX FC2024011730430</t>
  </si>
  <si>
    <t>NOVA GEOTECH GAX FC2024012230671</t>
  </si>
  <si>
    <t>commitment of $430,000 Per Brandon Larsen, difference will be made up in Change Orders</t>
  </si>
  <si>
    <t>SPE GAX FC20240424351880</t>
  </si>
  <si>
    <t>13/24</t>
  </si>
  <si>
    <t>1000-250-9202-KTDAC-7520-PWBG</t>
  </si>
  <si>
    <t>ITA 250 24*3273</t>
  </si>
  <si>
    <t>waiting on answer from Brandon 07/18/2024</t>
  </si>
  <si>
    <t xml:space="preserve">ITA 250 24*3546 </t>
  </si>
  <si>
    <t>PROJECT CLOSED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</si>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</sst>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9"/>
      <color rgb="FF0000FF"/>
      <name val="Arial"/>
      <family val="2"/>
    </font>
    <font>
      <sz val="9"/>
      <color rgb="FF00FF00"/>
      <name val="Arial"/>
      <family val="2"/>
    </font>
    <font>
      <b/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FFC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9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37" fontId="5" fillId="0" borderId="0" xfId="0" quotePrefix="1" applyNumberFormat="1" applyFont="1" applyAlignment="1" applyProtection="1">
      <alignment horizontal="righ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2" fillId="0" borderId="0" xfId="0" applyFont="1" applyProtection="1">
      <protection locked="0"/>
    </xf>
    <xf numFmtId="164" fontId="11" fillId="0" borderId="0" xfId="0" applyFont="1" applyProtection="1">
      <protection locked="0"/>
    </xf>
    <xf numFmtId="164" fontId="13" fillId="0" borderId="0" xfId="0" applyFont="1"/>
    <xf numFmtId="164" fontId="14" fillId="0" borderId="0" xfId="0" applyFont="1"/>
    <xf numFmtId="49" fontId="5" fillId="0" borderId="0" xfId="0" quotePrefix="1" applyNumberFormat="1" applyFont="1" applyAlignment="1" applyProtection="1">
      <alignment horizontal="left"/>
      <protection locked="0"/>
    </xf>
    <xf numFmtId="49" fontId="15" fillId="0" borderId="0" xfId="2" applyNumberFormat="1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9" fontId="15" fillId="0" borderId="0" xfId="0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left"/>
      <protection locked="0"/>
    </xf>
    <xf numFmtId="49" fontId="16" fillId="0" borderId="7" xfId="0" applyNumberFormat="1" applyFont="1" applyBorder="1" applyAlignment="1" applyProtection="1">
      <alignment horizontal="center"/>
      <protection locked="0"/>
    </xf>
    <xf numFmtId="49" fontId="16" fillId="0" borderId="1" xfId="0" applyNumberFormat="1" applyFont="1" applyBorder="1" applyAlignment="1" applyProtection="1">
      <alignment horizontal="center"/>
      <protection locked="0"/>
    </xf>
    <xf numFmtId="49" fontId="15" fillId="0" borderId="7" xfId="5" applyNumberFormat="1" applyFont="1" applyBorder="1" applyAlignment="1" applyProtection="1">
      <alignment horizontal="center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49" fontId="16" fillId="0" borderId="1" xfId="2" applyNumberFormat="1" applyFont="1" applyBorder="1" applyAlignment="1" applyProtection="1">
      <alignment horizontal="center"/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9" fontId="1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7" fillId="2" borderId="0" xfId="2" applyFont="1" applyFill="1" applyBorder="1" applyProtection="1">
      <protection locked="0"/>
    </xf>
    <xf numFmtId="43" fontId="4" fillId="2" borderId="0" xfId="2" applyFont="1" applyFill="1" applyBorder="1" applyAlignment="1" applyProtection="1">
      <alignment horizontal="left"/>
      <protection locked="0"/>
    </xf>
    <xf numFmtId="43" fontId="18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0"/>
  <sheetViews>
    <sheetView tabSelected="1" zoomScaleNormal="75" workbookViewId="0">
      <pane ySplit="12" topLeftCell="A82" activePane="bottomLeft" state="frozen"/>
      <selection pane="bottomLeft" activeCell="E7" sqref="E7"/>
    </sheetView>
  </sheetViews>
  <sheetFormatPr defaultColWidth="8.90625" defaultRowHeight="11.4" x14ac:dyDescent="0.2"/>
  <cols>
    <col min="1" max="1" width="5.81640625" style="50" customWidth="1"/>
    <col min="2" max="2" width="31.90625" style="51" customWidth="1"/>
    <col min="3" max="3" width="3.81640625" style="105" customWidth="1"/>
    <col min="4" max="9" width="10.453125" style="52" customWidth="1"/>
    <col min="10" max="10" width="5.90625" style="83" customWidth="1"/>
    <col min="11" max="11" width="5.90625" style="84" customWidth="1"/>
    <col min="12" max="12" width="9.81640625" style="52" customWidth="1"/>
    <col min="13" max="16384" width="8.90625" style="52"/>
  </cols>
  <sheetData>
    <row r="1" spans="1:254" ht="15.6" x14ac:dyDescent="0.3">
      <c r="H1" s="85" t="s">
        <v>37</v>
      </c>
      <c r="J1" s="53"/>
      <c r="K1" s="54"/>
      <c r="L1" s="55"/>
      <c r="M1" s="55"/>
      <c r="N1" s="55"/>
    </row>
    <row r="2" spans="1:254" s="5" customFormat="1" ht="14.1" customHeight="1" x14ac:dyDescent="0.3">
      <c r="A2" s="3"/>
      <c r="B2" s="2" t="s">
        <v>0</v>
      </c>
      <c r="C2" s="106"/>
      <c r="D2" s="92"/>
      <c r="H2" s="5" t="s">
        <v>47</v>
      </c>
      <c r="I2" s="86"/>
      <c r="J2" s="87"/>
      <c r="K2" s="6"/>
      <c r="L2" s="55"/>
      <c r="M2" s="55"/>
      <c r="N2" s="55"/>
    </row>
    <row r="3" spans="1:254" s="5" customFormat="1" ht="14.1" customHeight="1" x14ac:dyDescent="0.3">
      <c r="A3" s="3"/>
      <c r="B3" s="4" t="s">
        <v>1</v>
      </c>
      <c r="C3" s="107"/>
      <c r="D3" s="98" t="s">
        <v>59</v>
      </c>
      <c r="H3" s="5" t="s">
        <v>48</v>
      </c>
      <c r="I3" s="86"/>
      <c r="J3" s="87"/>
      <c r="K3" s="6"/>
      <c r="L3" s="55"/>
      <c r="M3" s="55"/>
      <c r="N3" s="55"/>
    </row>
    <row r="4" spans="1:254" s="5" customFormat="1" ht="14.1" customHeight="1" x14ac:dyDescent="0.3">
      <c r="A4" s="3"/>
      <c r="B4" s="91" t="s">
        <v>52</v>
      </c>
      <c r="C4" s="107"/>
      <c r="D4" s="102" t="s">
        <v>61</v>
      </c>
      <c r="H4" s="5" t="s">
        <v>56</v>
      </c>
      <c r="I4" s="86"/>
      <c r="J4" s="87"/>
      <c r="K4" s="6"/>
      <c r="L4" s="55"/>
      <c r="M4" s="55"/>
      <c r="N4" s="55"/>
    </row>
    <row r="5" spans="1:254" s="5" customFormat="1" ht="14.1" customHeight="1" x14ac:dyDescent="0.3">
      <c r="A5" s="3"/>
      <c r="B5" s="2" t="s">
        <v>2</v>
      </c>
      <c r="C5" s="106"/>
      <c r="D5" s="100" t="s">
        <v>58</v>
      </c>
      <c r="H5" s="5" t="s">
        <v>57</v>
      </c>
      <c r="I5" s="86"/>
      <c r="J5" s="87"/>
      <c r="K5" s="6"/>
      <c r="L5" s="55"/>
      <c r="M5" s="55"/>
      <c r="N5" s="55"/>
    </row>
    <row r="6" spans="1:254" s="5" customFormat="1" ht="14.1" customHeight="1" thickBot="1" x14ac:dyDescent="0.45">
      <c r="A6" s="3"/>
      <c r="B6" s="2" t="s">
        <v>3</v>
      </c>
      <c r="C6" s="106"/>
      <c r="D6" s="99">
        <v>22440430</v>
      </c>
      <c r="E6" s="5" t="s">
        <v>139</v>
      </c>
      <c r="H6" s="5" t="s">
        <v>51</v>
      </c>
      <c r="I6" s="88"/>
      <c r="J6" s="87"/>
      <c r="K6" s="6"/>
      <c r="L6" s="55"/>
      <c r="M6" s="55"/>
      <c r="N6" s="55"/>
    </row>
    <row r="7" spans="1:254" s="5" customFormat="1" ht="14.1" customHeight="1" x14ac:dyDescent="0.25">
      <c r="A7" s="3"/>
      <c r="B7" s="2" t="s">
        <v>4</v>
      </c>
      <c r="C7" s="106"/>
      <c r="D7" s="101" t="s">
        <v>60</v>
      </c>
      <c r="G7" s="104">
        <f>+G11-F11</f>
        <v>0</v>
      </c>
      <c r="H7" s="5" t="s">
        <v>49</v>
      </c>
      <c r="I7" s="89"/>
      <c r="J7" s="90">
        <f>+H11-I7</f>
        <v>0</v>
      </c>
      <c r="K7" s="6"/>
      <c r="L7" s="41"/>
      <c r="M7" s="42"/>
      <c r="N7" s="43"/>
    </row>
    <row r="8" spans="1:254" s="5" customFormat="1" ht="14.1" customHeight="1" x14ac:dyDescent="0.25">
      <c r="A8" s="3"/>
      <c r="B8" s="56"/>
      <c r="C8" s="108"/>
      <c r="D8" s="57"/>
      <c r="E8" s="57" t="s">
        <v>5</v>
      </c>
      <c r="F8" s="57"/>
      <c r="G8" s="57"/>
      <c r="H8" s="57"/>
      <c r="I8" s="57" t="s">
        <v>6</v>
      </c>
      <c r="J8" s="58" t="s">
        <v>45</v>
      </c>
      <c r="K8" s="59" t="s">
        <v>46</v>
      </c>
      <c r="L8" s="93"/>
      <c r="M8" s="77"/>
    </row>
    <row r="9" spans="1:254" s="66" customFormat="1" ht="14.1" customHeight="1" x14ac:dyDescent="0.25">
      <c r="A9" s="3"/>
      <c r="B9" s="60" t="s">
        <v>7</v>
      </c>
      <c r="C9" s="109"/>
      <c r="D9" s="61" t="s">
        <v>8</v>
      </c>
      <c r="E9" s="62" t="s">
        <v>9</v>
      </c>
      <c r="F9" s="62" t="s">
        <v>10</v>
      </c>
      <c r="G9" s="63" t="s">
        <v>11</v>
      </c>
      <c r="H9" s="63" t="s">
        <v>12</v>
      </c>
      <c r="I9" s="62" t="s">
        <v>8</v>
      </c>
      <c r="J9" s="64" t="s">
        <v>13</v>
      </c>
      <c r="K9" s="65" t="s">
        <v>13</v>
      </c>
      <c r="L9" s="94" t="s">
        <v>53</v>
      </c>
      <c r="M9" s="95" t="s">
        <v>54</v>
      </c>
    </row>
    <row r="10" spans="1:254" s="73" customFormat="1" ht="14.1" customHeight="1" x14ac:dyDescent="0.2">
      <c r="A10" s="67"/>
      <c r="B10" s="68"/>
      <c r="C10" s="110"/>
      <c r="D10" s="69"/>
      <c r="E10" s="69"/>
      <c r="F10" s="69"/>
      <c r="G10" s="69"/>
      <c r="H10" s="69"/>
      <c r="I10" s="69"/>
      <c r="J10" s="70"/>
      <c r="K10" s="71"/>
      <c r="L10" s="96"/>
      <c r="M10" s="9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</row>
    <row r="11" spans="1:254" s="78" customFormat="1" ht="14.1" customHeight="1" x14ac:dyDescent="0.25">
      <c r="A11" s="47" t="s">
        <v>14</v>
      </c>
      <c r="B11" s="74" t="s">
        <v>15</v>
      </c>
      <c r="C11" s="111"/>
      <c r="D11" s="12">
        <f>SUM(D14:D240)</f>
        <v>456381.9</v>
      </c>
      <c r="E11" s="12">
        <f>SUM(E14:E240)-F11</f>
        <v>0</v>
      </c>
      <c r="F11" s="116">
        <f>SUM(F14:F240)</f>
        <v>456381.9000000002</v>
      </c>
      <c r="G11" s="12">
        <f>SUM(G14:G240)</f>
        <v>456381.9</v>
      </c>
      <c r="H11" s="12">
        <f>+D11-G11</f>
        <v>0</v>
      </c>
      <c r="I11" s="12">
        <f>SUM(I14:I240)</f>
        <v>0</v>
      </c>
      <c r="J11" s="75"/>
      <c r="K11" s="76"/>
      <c r="L11" s="97">
        <f>SUM(L13:L240)</f>
        <v>0</v>
      </c>
      <c r="M11" s="97">
        <f>SUM(M13:M240)</f>
        <v>0</v>
      </c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</row>
    <row r="12" spans="1:254" s="78" customFormat="1" ht="14.1" customHeight="1" x14ac:dyDescent="0.25">
      <c r="A12" s="47"/>
      <c r="B12" s="79"/>
      <c r="C12" s="112"/>
      <c r="D12" s="13"/>
      <c r="E12" s="46"/>
      <c r="F12" s="13"/>
      <c r="G12" s="13"/>
      <c r="H12" s="13"/>
      <c r="I12" s="13"/>
      <c r="J12" s="80"/>
      <c r="K12" s="81"/>
      <c r="L12" s="82">
        <f>L10-L11</f>
        <v>0</v>
      </c>
      <c r="M12" s="77">
        <f>M11-L11</f>
        <v>0</v>
      </c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</row>
    <row r="13" spans="1:254" s="11" customFormat="1" ht="14.1" customHeight="1" x14ac:dyDescent="0.25">
      <c r="A13" s="44" cm="1">
        <f t="array" aca="1" ref="A13" ca="1">A13:L83</f>
        <v>0</v>
      </c>
      <c r="B13" s="115" t="s">
        <v>134</v>
      </c>
      <c r="C13" s="103" t="s">
        <v>50</v>
      </c>
      <c r="D13" s="9"/>
      <c r="E13" s="9">
        <f>+D13</f>
        <v>0</v>
      </c>
      <c r="F13" s="9"/>
      <c r="G13" s="9">
        <f t="shared" ref="G13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55</v>
      </c>
      <c r="B14" s="8"/>
      <c r="C14" s="103"/>
      <c r="D14" s="9"/>
      <c r="E14" s="9">
        <f t="shared" ref="E14:E29" si="2">+D14</f>
        <v>0</v>
      </c>
      <c r="F14" s="9"/>
      <c r="G14" s="9">
        <f t="shared" ref="G14:G29" si="3">IF(J14&gt;0,0,F14)</f>
        <v>0</v>
      </c>
      <c r="H14" s="9">
        <f t="shared" ref="H14:H29" si="4"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7">
        <v>44615</v>
      </c>
      <c r="B15" s="8" t="s">
        <v>63</v>
      </c>
      <c r="C15" s="114" t="s">
        <v>62</v>
      </c>
      <c r="D15" s="9"/>
      <c r="E15" s="9">
        <f t="shared" si="2"/>
        <v>0</v>
      </c>
      <c r="F15" s="9"/>
      <c r="G15" s="9">
        <v>26733</v>
      </c>
      <c r="H15" s="9">
        <f t="shared" si="4"/>
        <v>0</v>
      </c>
      <c r="I15" s="9"/>
      <c r="J15" s="49" t="s">
        <v>64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7">
        <v>44627</v>
      </c>
      <c r="B16" s="8" t="s">
        <v>65</v>
      </c>
      <c r="C16" s="114" t="s">
        <v>66</v>
      </c>
      <c r="D16" s="9"/>
      <c r="E16" s="9">
        <f t="shared" si="2"/>
        <v>0</v>
      </c>
      <c r="F16" s="9">
        <v>10976.93</v>
      </c>
      <c r="G16" s="9">
        <f t="shared" si="3"/>
        <v>0</v>
      </c>
      <c r="H16" s="9">
        <f t="shared" si="4"/>
        <v>0</v>
      </c>
      <c r="I16" s="9"/>
      <c r="J16" s="49" t="s">
        <v>64</v>
      </c>
      <c r="K16" s="10">
        <v>6137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7">
        <v>44662</v>
      </c>
      <c r="B17" s="113" t="s">
        <v>67</v>
      </c>
      <c r="C17" s="114" t="s">
        <v>66</v>
      </c>
      <c r="D17" s="9"/>
      <c r="E17" s="9">
        <f t="shared" si="2"/>
        <v>0</v>
      </c>
      <c r="F17" s="9">
        <v>6425.52</v>
      </c>
      <c r="G17" s="9">
        <f t="shared" si="3"/>
        <v>0</v>
      </c>
      <c r="H17" s="9">
        <f t="shared" si="4"/>
        <v>0</v>
      </c>
      <c r="I17" s="9"/>
      <c r="J17" s="49" t="s">
        <v>64</v>
      </c>
      <c r="K17" s="10">
        <v>6137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7">
        <v>44690</v>
      </c>
      <c r="B18" s="8" t="s">
        <v>68</v>
      </c>
      <c r="C18" s="114" t="s">
        <v>66</v>
      </c>
      <c r="D18" s="9"/>
      <c r="E18" s="9">
        <f t="shared" si="2"/>
        <v>0</v>
      </c>
      <c r="F18" s="9">
        <v>2677.3</v>
      </c>
      <c r="G18" s="9">
        <f t="shared" si="3"/>
        <v>0</v>
      </c>
      <c r="H18" s="9">
        <f t="shared" si="4"/>
        <v>0</v>
      </c>
      <c r="I18" s="9"/>
      <c r="J18" s="49" t="s">
        <v>64</v>
      </c>
      <c r="K18" s="10">
        <v>6137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7">
        <v>44718</v>
      </c>
      <c r="B19" s="8" t="s">
        <v>69</v>
      </c>
      <c r="C19" s="114" t="s">
        <v>80</v>
      </c>
      <c r="D19" s="9"/>
      <c r="E19" s="9">
        <f t="shared" si="2"/>
        <v>0</v>
      </c>
      <c r="F19" s="9">
        <v>669.33</v>
      </c>
      <c r="G19" s="9">
        <f t="shared" si="3"/>
        <v>0</v>
      </c>
      <c r="H19" s="9">
        <f t="shared" si="4"/>
        <v>0</v>
      </c>
      <c r="I19" s="9"/>
      <c r="J19" s="49" t="s">
        <v>64</v>
      </c>
      <c r="K19" s="10">
        <v>6137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7">
        <v>44734</v>
      </c>
      <c r="B20" s="11" t="s">
        <v>70</v>
      </c>
      <c r="C20" s="114" t="s">
        <v>80</v>
      </c>
      <c r="D20" s="9"/>
      <c r="E20" s="9">
        <f t="shared" si="2"/>
        <v>0</v>
      </c>
      <c r="F20" s="9">
        <f>220+110</f>
        <v>330</v>
      </c>
      <c r="G20" s="9">
        <f t="shared" si="3"/>
        <v>330</v>
      </c>
      <c r="H20" s="9">
        <f t="shared" si="4"/>
        <v>0</v>
      </c>
      <c r="I20" s="9"/>
      <c r="J20" s="49"/>
      <c r="K20" s="10">
        <v>6861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7">
        <v>44734</v>
      </c>
      <c r="B21" s="8" t="s">
        <v>71</v>
      </c>
      <c r="C21" s="114" t="s">
        <v>80</v>
      </c>
      <c r="D21" s="9"/>
      <c r="E21" s="9">
        <f t="shared" si="2"/>
        <v>0</v>
      </c>
      <c r="F21" s="9">
        <v>669.32</v>
      </c>
      <c r="G21" s="9">
        <f t="shared" si="3"/>
        <v>0</v>
      </c>
      <c r="H21" s="9">
        <f t="shared" si="4"/>
        <v>0</v>
      </c>
      <c r="I21" s="9"/>
      <c r="J21" s="49" t="s">
        <v>64</v>
      </c>
      <c r="K21" s="10">
        <v>6137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7">
        <v>44743</v>
      </c>
      <c r="B22" s="8" t="s">
        <v>72</v>
      </c>
      <c r="C22" s="114" t="s">
        <v>62</v>
      </c>
      <c r="D22" s="9"/>
      <c r="E22" s="9">
        <f t="shared" si="2"/>
        <v>0</v>
      </c>
      <c r="F22" s="9"/>
      <c r="G22" s="9">
        <v>368442</v>
      </c>
      <c r="H22" s="9">
        <f t="shared" si="4"/>
        <v>0</v>
      </c>
      <c r="I22" s="9"/>
      <c r="J22" s="49" t="s">
        <v>73</v>
      </c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7" t="s">
        <v>74</v>
      </c>
      <c r="B23" s="8" t="s">
        <v>75</v>
      </c>
      <c r="C23" s="114" t="s">
        <v>80</v>
      </c>
      <c r="D23" s="9"/>
      <c r="E23" s="9">
        <f t="shared" si="2"/>
        <v>0</v>
      </c>
      <c r="F23" s="9">
        <v>75</v>
      </c>
      <c r="G23" s="9">
        <f t="shared" si="3"/>
        <v>75</v>
      </c>
      <c r="H23" s="9">
        <f t="shared" si="4"/>
        <v>0</v>
      </c>
      <c r="I23" s="9"/>
      <c r="J23" s="49"/>
      <c r="K23" s="10">
        <v>6137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7" t="s">
        <v>74</v>
      </c>
      <c r="B24" s="8" t="s">
        <v>76</v>
      </c>
      <c r="C24" s="114" t="s">
        <v>80</v>
      </c>
      <c r="D24" s="9"/>
      <c r="E24" s="9">
        <f t="shared" si="2"/>
        <v>0</v>
      </c>
      <c r="F24" s="9">
        <v>110</v>
      </c>
      <c r="G24" s="9">
        <f t="shared" si="3"/>
        <v>110</v>
      </c>
      <c r="H24" s="9">
        <f t="shared" si="4"/>
        <v>0</v>
      </c>
      <c r="I24" s="9"/>
      <c r="J24" s="49"/>
      <c r="K24" s="10">
        <v>6861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5">
      <c r="A25" s="7" t="s">
        <v>74</v>
      </c>
      <c r="B25" s="115" t="s">
        <v>77</v>
      </c>
      <c r="C25" s="114" t="s">
        <v>79</v>
      </c>
      <c r="D25" s="9">
        <v>395175</v>
      </c>
      <c r="E25" s="9">
        <f t="shared" si="2"/>
        <v>395175</v>
      </c>
      <c r="F25" s="9"/>
      <c r="G25" s="9">
        <f t="shared" si="3"/>
        <v>0</v>
      </c>
      <c r="H25" s="9">
        <f t="shared" si="4"/>
        <v>395175</v>
      </c>
      <c r="I25" s="9"/>
      <c r="J25" s="49"/>
      <c r="K25" s="10">
        <v>4745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7" t="s">
        <v>74</v>
      </c>
      <c r="B26" s="8" t="s">
        <v>78</v>
      </c>
      <c r="C26" s="114" t="s">
        <v>80</v>
      </c>
      <c r="D26" s="9"/>
      <c r="E26" s="9">
        <f t="shared" si="2"/>
        <v>0</v>
      </c>
      <c r="F26" s="9">
        <v>6125</v>
      </c>
      <c r="G26" s="9">
        <f t="shared" si="3"/>
        <v>6125</v>
      </c>
      <c r="H26" s="9">
        <f t="shared" si="4"/>
        <v>0</v>
      </c>
      <c r="I26" s="9"/>
      <c r="J26" s="49"/>
      <c r="K26" s="10">
        <v>6141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7"/>
      <c r="B27" s="100"/>
      <c r="C27" s="103"/>
      <c r="D27" s="9"/>
      <c r="E27" s="9">
        <f t="shared" si="2"/>
        <v>0</v>
      </c>
      <c r="F27" s="9"/>
      <c r="G27" s="9">
        <f t="shared" si="3"/>
        <v>0</v>
      </c>
      <c r="H27" s="9">
        <f t="shared" si="4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7"/>
      <c r="B28" s="8"/>
      <c r="C28" s="103"/>
      <c r="D28" s="9"/>
      <c r="E28" s="9">
        <f t="shared" si="2"/>
        <v>0</v>
      </c>
      <c r="F28" s="9"/>
      <c r="G28" s="9">
        <f t="shared" si="3"/>
        <v>0</v>
      </c>
      <c r="H28" s="9">
        <f t="shared" si="4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5">
      <c r="A29" s="45" t="s">
        <v>81</v>
      </c>
      <c r="B29" s="8"/>
      <c r="C29" s="103"/>
      <c r="D29" s="9"/>
      <c r="E29" s="9">
        <f t="shared" si="2"/>
        <v>0</v>
      </c>
      <c r="F29" s="9"/>
      <c r="G29" s="9">
        <f t="shared" si="3"/>
        <v>0</v>
      </c>
      <c r="H29" s="9">
        <f t="shared" si="4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7">
        <v>44784</v>
      </c>
      <c r="B30" s="8" t="s">
        <v>82</v>
      </c>
      <c r="C30" s="103" t="s">
        <v>66</v>
      </c>
      <c r="D30" s="9"/>
      <c r="E30" s="9">
        <f t="shared" ref="E30:E37" si="5">+D30</f>
        <v>0</v>
      </c>
      <c r="F30" s="9">
        <v>267.73</v>
      </c>
      <c r="G30" s="9">
        <f t="shared" ref="G30:G33" si="6">IF(J30&gt;0,0,F30)</f>
        <v>0</v>
      </c>
      <c r="H30" s="9">
        <f t="shared" ref="H30" si="7">+D30</f>
        <v>0</v>
      </c>
      <c r="I30" s="9"/>
      <c r="J30" s="49" t="s">
        <v>64</v>
      </c>
      <c r="K30" s="10">
        <v>6137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7">
        <v>44784</v>
      </c>
      <c r="B31" s="8" t="s">
        <v>83</v>
      </c>
      <c r="C31" s="103" t="s">
        <v>66</v>
      </c>
      <c r="D31" s="9"/>
      <c r="E31" s="9">
        <f t="shared" si="5"/>
        <v>0</v>
      </c>
      <c r="F31" s="9">
        <v>24500.5</v>
      </c>
      <c r="G31" s="9">
        <f t="shared" si="6"/>
        <v>0</v>
      </c>
      <c r="H31" s="9">
        <f t="shared" ref="H31:H33" si="8">+D31</f>
        <v>0</v>
      </c>
      <c r="I31" s="9"/>
      <c r="J31" s="49" t="s">
        <v>73</v>
      </c>
      <c r="K31" s="10">
        <v>6400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7">
        <v>44784</v>
      </c>
      <c r="B32" s="8" t="s">
        <v>84</v>
      </c>
      <c r="C32" s="103" t="s">
        <v>66</v>
      </c>
      <c r="D32" s="9"/>
      <c r="E32" s="9">
        <f t="shared" si="5"/>
        <v>0</v>
      </c>
      <c r="F32" s="9">
        <v>1289.5</v>
      </c>
      <c r="G32" s="9">
        <f t="shared" si="6"/>
        <v>0</v>
      </c>
      <c r="H32" s="9">
        <f t="shared" si="8"/>
        <v>0</v>
      </c>
      <c r="I32" s="9"/>
      <c r="J32" s="49" t="s">
        <v>73</v>
      </c>
      <c r="K32" s="10">
        <v>6400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5">
      <c r="A33" s="7">
        <v>44868</v>
      </c>
      <c r="B33" s="115" t="s">
        <v>85</v>
      </c>
      <c r="C33" s="103" t="s">
        <v>66</v>
      </c>
      <c r="D33" s="9"/>
      <c r="E33" s="9">
        <f t="shared" si="5"/>
        <v>0</v>
      </c>
      <c r="F33" s="9">
        <v>368.44</v>
      </c>
      <c r="G33" s="9">
        <f t="shared" si="6"/>
        <v>368.44</v>
      </c>
      <c r="H33" s="9">
        <f t="shared" si="8"/>
        <v>0</v>
      </c>
      <c r="I33" s="9"/>
      <c r="J33" s="49"/>
      <c r="K33" s="10">
        <v>6872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7">
        <v>44867</v>
      </c>
      <c r="B34" s="8" t="s">
        <v>86</v>
      </c>
      <c r="C34" s="103" t="s">
        <v>66</v>
      </c>
      <c r="D34" s="9">
        <v>0.36</v>
      </c>
      <c r="E34" s="9">
        <f t="shared" si="5"/>
        <v>0.36</v>
      </c>
      <c r="F34" s="9"/>
      <c r="G34" s="9">
        <f t="shared" ref="G34:G49" si="9">IF(J34&gt;0,0,F34)</f>
        <v>0</v>
      </c>
      <c r="H34" s="9">
        <f t="shared" ref="H34:H49" si="10">+D34</f>
        <v>0.36</v>
      </c>
      <c r="I34" s="9"/>
      <c r="J34" s="49"/>
      <c r="K34" s="10">
        <v>4745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7">
        <v>44873</v>
      </c>
      <c r="B35" s="8" t="s">
        <v>87</v>
      </c>
      <c r="C35" s="103" t="s">
        <v>66</v>
      </c>
      <c r="D35" s="9"/>
      <c r="E35" s="9">
        <f t="shared" si="5"/>
        <v>0</v>
      </c>
      <c r="F35" s="9">
        <v>4811.75</v>
      </c>
      <c r="G35" s="9">
        <f t="shared" si="9"/>
        <v>0</v>
      </c>
      <c r="H35" s="9">
        <f t="shared" si="10"/>
        <v>0</v>
      </c>
      <c r="I35" s="9"/>
      <c r="J35" s="49" t="s">
        <v>73</v>
      </c>
      <c r="K35" s="10">
        <v>6400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7">
        <v>44873</v>
      </c>
      <c r="B36" s="8" t="s">
        <v>88</v>
      </c>
      <c r="C36" s="103" t="s">
        <v>66</v>
      </c>
      <c r="D36" s="9"/>
      <c r="E36" s="9">
        <f t="shared" si="5"/>
        <v>0</v>
      </c>
      <c r="F36" s="9">
        <v>253.25</v>
      </c>
      <c r="G36" s="9">
        <f t="shared" si="9"/>
        <v>0</v>
      </c>
      <c r="H36" s="9">
        <f t="shared" si="10"/>
        <v>0</v>
      </c>
      <c r="I36" s="9"/>
      <c r="J36" s="49" t="s">
        <v>73</v>
      </c>
      <c r="K36" s="10">
        <v>6400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7">
        <v>44936</v>
      </c>
      <c r="B37" s="8" t="s">
        <v>89</v>
      </c>
      <c r="C37" s="103" t="s">
        <v>66</v>
      </c>
      <c r="D37" s="9"/>
      <c r="E37" s="9">
        <f t="shared" si="5"/>
        <v>0</v>
      </c>
      <c r="F37" s="9">
        <v>107.09</v>
      </c>
      <c r="G37" s="9">
        <f t="shared" si="9"/>
        <v>0</v>
      </c>
      <c r="H37" s="9">
        <f t="shared" si="10"/>
        <v>0</v>
      </c>
      <c r="I37" s="9"/>
      <c r="J37" s="49" t="s">
        <v>64</v>
      </c>
      <c r="K37" s="10">
        <v>6137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7">
        <v>45000</v>
      </c>
      <c r="B38" s="8" t="s">
        <v>90</v>
      </c>
      <c r="C38" s="103" t="s">
        <v>66</v>
      </c>
      <c r="D38" s="9"/>
      <c r="E38" s="9">
        <f t="shared" ref="E38:E53" si="11">+D38</f>
        <v>0</v>
      </c>
      <c r="F38" s="9">
        <v>56652.73</v>
      </c>
      <c r="G38" s="9">
        <f t="shared" si="9"/>
        <v>0</v>
      </c>
      <c r="H38" s="9">
        <f t="shared" si="10"/>
        <v>0</v>
      </c>
      <c r="I38" s="9"/>
      <c r="J38" s="49" t="s">
        <v>73</v>
      </c>
      <c r="K38" s="10">
        <v>6400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7">
        <v>45000</v>
      </c>
      <c r="B39" s="8" t="s">
        <v>91</v>
      </c>
      <c r="C39" s="103" t="s">
        <v>66</v>
      </c>
      <c r="D39" s="9"/>
      <c r="E39" s="9">
        <f t="shared" si="11"/>
        <v>0</v>
      </c>
      <c r="F39" s="9">
        <v>2981.72</v>
      </c>
      <c r="G39" s="9">
        <f t="shared" si="9"/>
        <v>0</v>
      </c>
      <c r="H39" s="9">
        <f t="shared" si="10"/>
        <v>0</v>
      </c>
      <c r="I39" s="9"/>
      <c r="J39" s="49" t="s">
        <v>73</v>
      </c>
      <c r="K39" s="10">
        <v>6400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7">
        <v>45009</v>
      </c>
      <c r="B40" s="8" t="s">
        <v>92</v>
      </c>
      <c r="C40" s="103" t="s">
        <v>66</v>
      </c>
      <c r="D40" s="9"/>
      <c r="E40" s="9">
        <f t="shared" si="11"/>
        <v>0</v>
      </c>
      <c r="F40" s="9">
        <v>75</v>
      </c>
      <c r="G40" s="9">
        <f t="shared" si="9"/>
        <v>75</v>
      </c>
      <c r="H40" s="9">
        <f t="shared" si="10"/>
        <v>0</v>
      </c>
      <c r="I40" s="9"/>
      <c r="J40" s="49"/>
      <c r="K40" s="10">
        <v>6137</v>
      </c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7">
        <v>45029</v>
      </c>
      <c r="B41" s="8" t="s">
        <v>93</v>
      </c>
      <c r="C41" s="103" t="s">
        <v>66</v>
      </c>
      <c r="D41" s="9"/>
      <c r="E41" s="9">
        <f t="shared" si="11"/>
        <v>0</v>
      </c>
      <c r="F41" s="9">
        <v>31959.61</v>
      </c>
      <c r="G41" s="9">
        <f t="shared" si="9"/>
        <v>0</v>
      </c>
      <c r="H41" s="9">
        <f t="shared" si="10"/>
        <v>0</v>
      </c>
      <c r="I41" s="9"/>
      <c r="J41" s="49" t="s">
        <v>73</v>
      </c>
      <c r="K41" s="10">
        <v>6400</v>
      </c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7">
        <v>45029</v>
      </c>
      <c r="B42" s="8" t="s">
        <v>94</v>
      </c>
      <c r="C42" s="103" t="s">
        <v>66</v>
      </c>
      <c r="D42" s="9"/>
      <c r="E42" s="9">
        <f t="shared" si="11"/>
        <v>0</v>
      </c>
      <c r="F42" s="9">
        <v>1682.09</v>
      </c>
      <c r="G42" s="9">
        <f t="shared" si="9"/>
        <v>0</v>
      </c>
      <c r="H42" s="9">
        <f t="shared" si="10"/>
        <v>0</v>
      </c>
      <c r="I42" s="9"/>
      <c r="J42" s="49" t="s">
        <v>73</v>
      </c>
      <c r="K42" s="10">
        <v>6400</v>
      </c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7">
        <v>45037</v>
      </c>
      <c r="B43" s="48" t="s">
        <v>95</v>
      </c>
      <c r="C43" s="103" t="s">
        <v>66</v>
      </c>
      <c r="D43" s="9"/>
      <c r="E43" s="9">
        <f t="shared" si="11"/>
        <v>0</v>
      </c>
      <c r="F43" s="9">
        <v>160.63999999999999</v>
      </c>
      <c r="G43" s="9">
        <f t="shared" si="9"/>
        <v>0</v>
      </c>
      <c r="H43" s="9">
        <f t="shared" si="10"/>
        <v>0</v>
      </c>
      <c r="I43" s="9"/>
      <c r="J43" s="49" t="s">
        <v>64</v>
      </c>
      <c r="K43" s="10">
        <v>6137</v>
      </c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7">
        <v>45047</v>
      </c>
      <c r="B44" s="8" t="s">
        <v>96</v>
      </c>
      <c r="C44" s="103" t="s">
        <v>66</v>
      </c>
      <c r="D44" s="9"/>
      <c r="E44" s="9">
        <f t="shared" si="11"/>
        <v>0</v>
      </c>
      <c r="F44" s="9">
        <v>110</v>
      </c>
      <c r="G44" s="9">
        <f t="shared" si="9"/>
        <v>110</v>
      </c>
      <c r="H44" s="9">
        <f t="shared" si="10"/>
        <v>0</v>
      </c>
      <c r="I44" s="9"/>
      <c r="J44" s="49"/>
      <c r="K44" s="10">
        <v>6137</v>
      </c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7">
        <v>45047</v>
      </c>
      <c r="B45" s="11" t="s">
        <v>97</v>
      </c>
      <c r="C45" s="103" t="s">
        <v>98</v>
      </c>
      <c r="D45" s="9"/>
      <c r="E45" s="9">
        <f t="shared" si="11"/>
        <v>0</v>
      </c>
      <c r="F45" s="9"/>
      <c r="G45" s="9">
        <v>42695.76</v>
      </c>
      <c r="H45" s="9">
        <f t="shared" si="10"/>
        <v>0</v>
      </c>
      <c r="I45" s="9"/>
      <c r="J45" s="49" t="s">
        <v>73</v>
      </c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7">
        <v>45051</v>
      </c>
      <c r="B46" s="8" t="s">
        <v>99</v>
      </c>
      <c r="C46" s="103" t="s">
        <v>66</v>
      </c>
      <c r="D46" s="9"/>
      <c r="E46" s="9">
        <f t="shared" si="11"/>
        <v>0</v>
      </c>
      <c r="F46" s="9">
        <v>267.73</v>
      </c>
      <c r="G46" s="9">
        <f t="shared" si="9"/>
        <v>0</v>
      </c>
      <c r="H46" s="9">
        <f t="shared" si="10"/>
        <v>0</v>
      </c>
      <c r="I46" s="9"/>
      <c r="J46" s="49" t="s">
        <v>64</v>
      </c>
      <c r="K46" s="10">
        <v>6137</v>
      </c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7">
        <v>45054</v>
      </c>
      <c r="B47" s="8" t="s">
        <v>100</v>
      </c>
      <c r="C47" s="103" t="s">
        <v>66</v>
      </c>
      <c r="D47" s="9"/>
      <c r="E47" s="9">
        <f t="shared" si="11"/>
        <v>0</v>
      </c>
      <c r="F47" s="9">
        <v>952.04</v>
      </c>
      <c r="G47" s="9">
        <f t="shared" si="9"/>
        <v>952.04</v>
      </c>
      <c r="H47" s="9">
        <f t="shared" si="10"/>
        <v>0</v>
      </c>
      <c r="I47" s="9"/>
      <c r="J47" s="49"/>
      <c r="K47" s="10">
        <v>6139</v>
      </c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7">
        <v>45056</v>
      </c>
      <c r="B48" s="11" t="s">
        <v>101</v>
      </c>
      <c r="C48" s="103" t="s">
        <v>66</v>
      </c>
      <c r="D48" s="9"/>
      <c r="E48" s="9">
        <f t="shared" si="11"/>
        <v>0</v>
      </c>
      <c r="F48" s="9">
        <v>57720.39</v>
      </c>
      <c r="G48" s="9">
        <f t="shared" si="9"/>
        <v>0</v>
      </c>
      <c r="H48" s="9">
        <f t="shared" si="10"/>
        <v>0</v>
      </c>
      <c r="I48" s="9"/>
      <c r="J48" s="49" t="s">
        <v>73</v>
      </c>
      <c r="K48" s="10">
        <v>6400</v>
      </c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7">
        <v>45056</v>
      </c>
      <c r="B49" s="8" t="s">
        <v>102</v>
      </c>
      <c r="C49" s="103" t="s">
        <v>66</v>
      </c>
      <c r="D49" s="9"/>
      <c r="E49" s="9">
        <f t="shared" si="11"/>
        <v>0</v>
      </c>
      <c r="F49" s="9">
        <v>3037.91</v>
      </c>
      <c r="G49" s="9">
        <f t="shared" si="9"/>
        <v>0</v>
      </c>
      <c r="H49" s="9">
        <f t="shared" si="10"/>
        <v>0</v>
      </c>
      <c r="I49" s="9"/>
      <c r="J49" s="49" t="s">
        <v>73</v>
      </c>
      <c r="K49" s="10">
        <v>6400</v>
      </c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7">
        <v>45078</v>
      </c>
      <c r="B50" s="8" t="s">
        <v>103</v>
      </c>
      <c r="C50" s="103" t="s">
        <v>66</v>
      </c>
      <c r="D50" s="9"/>
      <c r="E50" s="9">
        <f t="shared" si="11"/>
        <v>0</v>
      </c>
      <c r="F50" s="9">
        <v>82951.97</v>
      </c>
      <c r="G50" s="9">
        <f t="shared" ref="G50:G65" si="12">IF(J50&gt;0,0,F50)</f>
        <v>0</v>
      </c>
      <c r="H50" s="9">
        <f t="shared" ref="H50:H65" si="13">+D50</f>
        <v>0</v>
      </c>
      <c r="I50" s="9"/>
      <c r="J50" s="49" t="s">
        <v>73</v>
      </c>
      <c r="K50" s="10">
        <v>6400</v>
      </c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7">
        <v>45078</v>
      </c>
      <c r="B51" s="8" t="s">
        <v>104</v>
      </c>
      <c r="C51" s="103" t="s">
        <v>66</v>
      </c>
      <c r="D51" s="9"/>
      <c r="E51" s="9">
        <f t="shared" si="11"/>
        <v>0</v>
      </c>
      <c r="F51" s="9">
        <v>4365.8900000000003</v>
      </c>
      <c r="G51" s="9">
        <f t="shared" si="12"/>
        <v>0</v>
      </c>
      <c r="H51" s="9">
        <f t="shared" si="13"/>
        <v>0</v>
      </c>
      <c r="I51" s="9"/>
      <c r="J51" s="49" t="s">
        <v>73</v>
      </c>
      <c r="K51" s="10">
        <v>6400</v>
      </c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7">
        <v>45083</v>
      </c>
      <c r="B52" s="11" t="s">
        <v>105</v>
      </c>
      <c r="C52" s="103" t="s">
        <v>66</v>
      </c>
      <c r="D52" s="9"/>
      <c r="E52" s="9">
        <f t="shared" si="11"/>
        <v>0</v>
      </c>
      <c r="F52" s="9">
        <v>1767.02</v>
      </c>
      <c r="G52" s="9">
        <f t="shared" si="12"/>
        <v>0</v>
      </c>
      <c r="H52" s="9">
        <f t="shared" si="13"/>
        <v>0</v>
      </c>
      <c r="I52" s="9"/>
      <c r="J52" s="49" t="s">
        <v>64</v>
      </c>
      <c r="K52" s="10">
        <v>6137</v>
      </c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7">
        <v>45086</v>
      </c>
      <c r="B53" s="8" t="s">
        <v>106</v>
      </c>
      <c r="C53" s="103" t="s">
        <v>66</v>
      </c>
      <c r="D53" s="9"/>
      <c r="E53" s="9">
        <f t="shared" si="11"/>
        <v>0</v>
      </c>
      <c r="F53" s="9">
        <v>374.88</v>
      </c>
      <c r="G53" s="9">
        <f t="shared" si="12"/>
        <v>374.88</v>
      </c>
      <c r="H53" s="9">
        <f t="shared" si="13"/>
        <v>0</v>
      </c>
      <c r="I53" s="9"/>
      <c r="J53" s="49"/>
      <c r="K53" s="10">
        <v>6139</v>
      </c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7" t="s">
        <v>107</v>
      </c>
      <c r="B54" s="8" t="s">
        <v>108</v>
      </c>
      <c r="C54" s="103" t="s">
        <v>66</v>
      </c>
      <c r="D54" s="9"/>
      <c r="E54" s="9">
        <f t="shared" ref="E54:E69" si="14">+D54</f>
        <v>0</v>
      </c>
      <c r="F54" s="9">
        <v>29532.47</v>
      </c>
      <c r="G54" s="9">
        <f t="shared" si="12"/>
        <v>0</v>
      </c>
      <c r="H54" s="9">
        <f t="shared" si="13"/>
        <v>0</v>
      </c>
      <c r="I54" s="9"/>
      <c r="J54" s="49" t="s">
        <v>73</v>
      </c>
      <c r="K54" s="10">
        <v>6400</v>
      </c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7" t="s">
        <v>107</v>
      </c>
      <c r="B55" s="8" t="s">
        <v>109</v>
      </c>
      <c r="C55" s="103" t="s">
        <v>66</v>
      </c>
      <c r="D55" s="9"/>
      <c r="E55" s="9">
        <f t="shared" si="14"/>
        <v>0</v>
      </c>
      <c r="F55" s="9">
        <v>1554.34</v>
      </c>
      <c r="G55" s="9">
        <f t="shared" si="12"/>
        <v>0</v>
      </c>
      <c r="H55" s="9">
        <f t="shared" si="13"/>
        <v>0</v>
      </c>
      <c r="I55" s="9"/>
      <c r="J55" s="49" t="s">
        <v>73</v>
      </c>
      <c r="K55" s="10">
        <v>6400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7" t="s">
        <v>107</v>
      </c>
      <c r="B56" s="11" t="s">
        <v>110</v>
      </c>
      <c r="C56" s="103" t="s">
        <v>66</v>
      </c>
      <c r="D56" s="9"/>
      <c r="E56" s="9">
        <f t="shared" si="14"/>
        <v>0</v>
      </c>
      <c r="F56" s="9">
        <v>785.33</v>
      </c>
      <c r="G56" s="9">
        <f t="shared" si="12"/>
        <v>785.33</v>
      </c>
      <c r="H56" s="9">
        <f t="shared" si="13"/>
        <v>0</v>
      </c>
      <c r="I56" s="9"/>
      <c r="J56" s="49"/>
      <c r="K56" s="10">
        <v>6139</v>
      </c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7" t="s">
        <v>107</v>
      </c>
      <c r="B57" s="8" t="s">
        <v>111</v>
      </c>
      <c r="C57" s="103" t="s">
        <v>66</v>
      </c>
      <c r="D57" s="9"/>
      <c r="E57" s="9">
        <f t="shared" si="14"/>
        <v>0</v>
      </c>
      <c r="F57" s="9">
        <v>589.01</v>
      </c>
      <c r="G57" s="9">
        <f t="shared" si="12"/>
        <v>0</v>
      </c>
      <c r="H57" s="9">
        <f t="shared" si="13"/>
        <v>0</v>
      </c>
      <c r="I57" s="9"/>
      <c r="J57" s="49" t="s">
        <v>64</v>
      </c>
      <c r="K57" s="10">
        <v>6137</v>
      </c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7"/>
      <c r="B58" s="8"/>
      <c r="C58" s="103" t="s">
        <v>50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7"/>
      <c r="C59" s="103" t="s">
        <v>50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5">
      <c r="A60" s="45" t="s">
        <v>112</v>
      </c>
      <c r="B60" s="8"/>
      <c r="C60" s="103" t="s">
        <v>50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7">
        <v>45148</v>
      </c>
      <c r="B61" s="8" t="s">
        <v>113</v>
      </c>
      <c r="C61" s="103" t="s">
        <v>66</v>
      </c>
      <c r="D61" s="9"/>
      <c r="E61" s="9">
        <f t="shared" si="14"/>
        <v>0</v>
      </c>
      <c r="F61" s="9">
        <v>42825.120000000003</v>
      </c>
      <c r="G61" s="9">
        <f t="shared" si="12"/>
        <v>0</v>
      </c>
      <c r="H61" s="9">
        <f t="shared" si="13"/>
        <v>0</v>
      </c>
      <c r="I61" s="9"/>
      <c r="J61" s="49" t="s">
        <v>73</v>
      </c>
      <c r="K61" s="10">
        <v>6400</v>
      </c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7">
        <v>45148</v>
      </c>
      <c r="B62" s="8" t="s">
        <v>114</v>
      </c>
      <c r="C62" s="103" t="s">
        <v>66</v>
      </c>
      <c r="D62" s="9"/>
      <c r="E62" s="9">
        <f t="shared" si="14"/>
        <v>0</v>
      </c>
      <c r="F62" s="9">
        <v>2253.9499999999998</v>
      </c>
      <c r="G62" s="9">
        <f t="shared" si="12"/>
        <v>0</v>
      </c>
      <c r="H62" s="9">
        <f t="shared" si="13"/>
        <v>0</v>
      </c>
      <c r="I62" s="9"/>
      <c r="J62" s="49" t="s">
        <v>73</v>
      </c>
      <c r="K62" s="10">
        <v>6400</v>
      </c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7">
        <v>45152</v>
      </c>
      <c r="B63" s="8" t="s">
        <v>115</v>
      </c>
      <c r="C63" s="103" t="s">
        <v>66</v>
      </c>
      <c r="D63" s="9"/>
      <c r="E63" s="9">
        <f t="shared" si="14"/>
        <v>0</v>
      </c>
      <c r="F63" s="9">
        <v>321.27999999999997</v>
      </c>
      <c r="G63" s="9">
        <f t="shared" si="12"/>
        <v>0</v>
      </c>
      <c r="H63" s="9">
        <f t="shared" si="13"/>
        <v>0</v>
      </c>
      <c r="I63" s="9"/>
      <c r="J63" s="49" t="s">
        <v>64</v>
      </c>
      <c r="K63" s="10">
        <v>6137</v>
      </c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7">
        <v>45177</v>
      </c>
      <c r="B64" s="8" t="s">
        <v>116</v>
      </c>
      <c r="C64" s="103" t="s">
        <v>66</v>
      </c>
      <c r="D64" s="9"/>
      <c r="E64" s="9">
        <f t="shared" si="14"/>
        <v>0</v>
      </c>
      <c r="F64" s="9">
        <v>803.19</v>
      </c>
      <c r="G64" s="9">
        <f t="shared" si="12"/>
        <v>0</v>
      </c>
      <c r="H64" s="9">
        <f t="shared" si="13"/>
        <v>0</v>
      </c>
      <c r="I64" s="9"/>
      <c r="J64" s="49" t="s">
        <v>64</v>
      </c>
      <c r="K64" s="10">
        <v>6137</v>
      </c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7">
        <v>45180</v>
      </c>
      <c r="B65" s="11" t="s">
        <v>117</v>
      </c>
      <c r="C65" s="103" t="s">
        <v>66</v>
      </c>
      <c r="D65" s="9"/>
      <c r="E65" s="9">
        <f t="shared" si="14"/>
        <v>0</v>
      </c>
      <c r="F65" s="9">
        <v>38857.25</v>
      </c>
      <c r="G65" s="9">
        <f t="shared" si="12"/>
        <v>0</v>
      </c>
      <c r="H65" s="9">
        <f t="shared" si="13"/>
        <v>0</v>
      </c>
      <c r="I65" s="9"/>
      <c r="J65" s="49" t="s">
        <v>73</v>
      </c>
      <c r="K65" s="10">
        <v>6400</v>
      </c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7">
        <v>45180</v>
      </c>
      <c r="B66" s="8" t="s">
        <v>118</v>
      </c>
      <c r="C66" s="103" t="s">
        <v>66</v>
      </c>
      <c r="D66" s="9"/>
      <c r="E66" s="9">
        <f t="shared" si="14"/>
        <v>0</v>
      </c>
      <c r="F66" s="9">
        <v>2045.12</v>
      </c>
      <c r="G66" s="9">
        <f t="shared" ref="G66:G81" si="15">IF(J66&gt;0,0,F66)</f>
        <v>0</v>
      </c>
      <c r="H66" s="9">
        <f t="shared" ref="H66:H81" si="16">+D66</f>
        <v>0</v>
      </c>
      <c r="I66" s="9"/>
      <c r="J66" s="49" t="s">
        <v>73</v>
      </c>
      <c r="K66" s="10">
        <v>6400</v>
      </c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7">
        <v>45181</v>
      </c>
      <c r="B67" s="8" t="s">
        <v>119</v>
      </c>
      <c r="C67" s="103" t="s">
        <v>66</v>
      </c>
      <c r="D67" s="9"/>
      <c r="E67" s="9">
        <f t="shared" si="14"/>
        <v>0</v>
      </c>
      <c r="F67" s="9">
        <v>267.73</v>
      </c>
      <c r="G67" s="9">
        <f t="shared" si="15"/>
        <v>0</v>
      </c>
      <c r="H67" s="9">
        <f t="shared" si="16"/>
        <v>0</v>
      </c>
      <c r="I67" s="9"/>
      <c r="J67" s="49" t="s">
        <v>64</v>
      </c>
      <c r="K67" s="10">
        <v>6137</v>
      </c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7">
        <v>45183</v>
      </c>
      <c r="B68" s="11" t="s">
        <v>120</v>
      </c>
      <c r="C68" s="103" t="s">
        <v>66</v>
      </c>
      <c r="D68" s="9"/>
      <c r="E68" s="9">
        <f t="shared" si="14"/>
        <v>0</v>
      </c>
      <c r="F68" s="9">
        <v>463.08</v>
      </c>
      <c r="G68" s="9">
        <f t="shared" si="15"/>
        <v>463.08</v>
      </c>
      <c r="H68" s="9">
        <f t="shared" si="16"/>
        <v>0</v>
      </c>
      <c r="I68" s="9"/>
      <c r="J68" s="49"/>
      <c r="K68" s="10">
        <v>6139</v>
      </c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7">
        <v>45203</v>
      </c>
      <c r="B69" s="8" t="s">
        <v>121</v>
      </c>
      <c r="C69" s="103" t="s">
        <v>66</v>
      </c>
      <c r="D69" s="9"/>
      <c r="E69" s="9">
        <f t="shared" si="14"/>
        <v>0</v>
      </c>
      <c r="F69" s="9">
        <v>535.46</v>
      </c>
      <c r="G69" s="9">
        <f t="shared" si="15"/>
        <v>0</v>
      </c>
      <c r="H69" s="9">
        <f t="shared" si="16"/>
        <v>0</v>
      </c>
      <c r="I69" s="9"/>
      <c r="J69" s="49" t="s">
        <v>64</v>
      </c>
      <c r="K69" s="10">
        <v>6137</v>
      </c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7">
        <v>45203</v>
      </c>
      <c r="B70" s="8" t="s">
        <v>122</v>
      </c>
      <c r="C70" s="103" t="s">
        <v>66</v>
      </c>
      <c r="D70" s="9"/>
      <c r="E70" s="9">
        <f t="shared" ref="E70:E85" si="17">+D70</f>
        <v>0</v>
      </c>
      <c r="F70" s="9">
        <v>18812.060000000001</v>
      </c>
      <c r="G70" s="9">
        <f t="shared" si="15"/>
        <v>0</v>
      </c>
      <c r="H70" s="9">
        <f t="shared" si="16"/>
        <v>0</v>
      </c>
      <c r="I70" s="9"/>
      <c r="J70" s="49" t="s">
        <v>73</v>
      </c>
      <c r="K70" s="10">
        <v>6400</v>
      </c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7">
        <v>45203</v>
      </c>
      <c r="B71" s="8" t="s">
        <v>123</v>
      </c>
      <c r="C71" s="103" t="s">
        <v>66</v>
      </c>
      <c r="D71" s="9"/>
      <c r="E71" s="9">
        <f t="shared" si="17"/>
        <v>0</v>
      </c>
      <c r="F71" s="9">
        <v>990.11</v>
      </c>
      <c r="G71" s="9">
        <f t="shared" si="15"/>
        <v>0</v>
      </c>
      <c r="H71" s="9">
        <f t="shared" si="16"/>
        <v>0</v>
      </c>
      <c r="I71" s="9"/>
      <c r="J71" s="49" t="s">
        <v>73</v>
      </c>
      <c r="K71" s="10">
        <v>6400</v>
      </c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7">
        <v>45244</v>
      </c>
      <c r="B72" s="11" t="s">
        <v>124</v>
      </c>
      <c r="C72" s="103" t="s">
        <v>66</v>
      </c>
      <c r="D72" s="9"/>
      <c r="E72" s="9">
        <f t="shared" si="17"/>
        <v>0</v>
      </c>
      <c r="F72" s="9">
        <v>1957.03</v>
      </c>
      <c r="G72" s="9">
        <f t="shared" si="15"/>
        <v>0</v>
      </c>
      <c r="H72" s="9">
        <f t="shared" si="16"/>
        <v>0</v>
      </c>
      <c r="I72" s="9"/>
      <c r="J72" s="49" t="s">
        <v>73</v>
      </c>
      <c r="K72" s="10">
        <v>6400</v>
      </c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7">
        <v>45244</v>
      </c>
      <c r="B73" s="8" t="s">
        <v>125</v>
      </c>
      <c r="C73" s="103" t="s">
        <v>66</v>
      </c>
      <c r="D73" s="9"/>
      <c r="E73" s="9">
        <f t="shared" si="17"/>
        <v>0</v>
      </c>
      <c r="F73" s="9">
        <v>103</v>
      </c>
      <c r="G73" s="9">
        <f t="shared" si="15"/>
        <v>0</v>
      </c>
      <c r="H73" s="9">
        <f t="shared" si="16"/>
        <v>0</v>
      </c>
      <c r="I73" s="9"/>
      <c r="J73" s="49" t="s">
        <v>73</v>
      </c>
      <c r="K73" s="10">
        <v>6400</v>
      </c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7">
        <v>45272</v>
      </c>
      <c r="B74" s="8" t="s">
        <v>126</v>
      </c>
      <c r="C74" s="103" t="s">
        <v>98</v>
      </c>
      <c r="D74" s="9"/>
      <c r="E74" s="9">
        <f t="shared" si="17"/>
        <v>0</v>
      </c>
      <c r="F74" s="9"/>
      <c r="G74" s="9">
        <v>6374.97</v>
      </c>
      <c r="H74" s="9">
        <f t="shared" si="16"/>
        <v>0</v>
      </c>
      <c r="I74" s="9"/>
      <c r="J74" s="49" t="s">
        <v>73</v>
      </c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7">
        <v>45295</v>
      </c>
      <c r="B75" s="8" t="s">
        <v>127</v>
      </c>
      <c r="C75" s="103" t="s">
        <v>66</v>
      </c>
      <c r="D75" s="9"/>
      <c r="E75" s="9">
        <f t="shared" si="17"/>
        <v>0</v>
      </c>
      <c r="F75" s="9">
        <v>6056.22</v>
      </c>
      <c r="G75" s="9">
        <f t="shared" si="15"/>
        <v>0</v>
      </c>
      <c r="H75" s="9">
        <f t="shared" si="16"/>
        <v>0</v>
      </c>
      <c r="I75" s="9"/>
      <c r="J75" s="49" t="s">
        <v>73</v>
      </c>
      <c r="K75" s="10">
        <v>6400</v>
      </c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7">
        <v>45295</v>
      </c>
      <c r="B76" s="11" t="s">
        <v>128</v>
      </c>
      <c r="C76" s="103" t="s">
        <v>66</v>
      </c>
      <c r="D76" s="9"/>
      <c r="E76" s="9">
        <f t="shared" si="17"/>
        <v>0</v>
      </c>
      <c r="F76" s="9">
        <v>318.75</v>
      </c>
      <c r="G76" s="9">
        <f t="shared" si="15"/>
        <v>0</v>
      </c>
      <c r="H76" s="9">
        <f t="shared" si="16"/>
        <v>0</v>
      </c>
      <c r="I76" s="9"/>
      <c r="J76" s="49" t="s">
        <v>73</v>
      </c>
      <c r="K76" s="10">
        <v>6400</v>
      </c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7">
        <v>45308</v>
      </c>
      <c r="B77" s="8" t="s">
        <v>129</v>
      </c>
      <c r="C77" s="103" t="s">
        <v>66</v>
      </c>
      <c r="D77" s="9"/>
      <c r="E77" s="9">
        <f t="shared" si="17"/>
        <v>0</v>
      </c>
      <c r="F77" s="9">
        <v>2144.96</v>
      </c>
      <c r="G77" s="9">
        <f t="shared" si="15"/>
        <v>2144.96</v>
      </c>
      <c r="H77" s="9">
        <f t="shared" si="16"/>
        <v>0</v>
      </c>
      <c r="I77" s="9"/>
      <c r="J77" s="49"/>
      <c r="K77" s="10">
        <v>6139</v>
      </c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7">
        <v>45313</v>
      </c>
      <c r="B78" s="8" t="s">
        <v>130</v>
      </c>
      <c r="C78" s="103" t="s">
        <v>66</v>
      </c>
      <c r="D78" s="9"/>
      <c r="E78" s="9">
        <f t="shared" si="17"/>
        <v>0</v>
      </c>
      <c r="F78" s="9">
        <v>222.44</v>
      </c>
      <c r="G78" s="9">
        <f t="shared" si="15"/>
        <v>222.44</v>
      </c>
      <c r="H78" s="9">
        <f t="shared" si="16"/>
        <v>0</v>
      </c>
      <c r="I78" s="9"/>
      <c r="J78" s="49"/>
      <c r="K78" s="10">
        <v>6139</v>
      </c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7">
        <v>45406</v>
      </c>
      <c r="B79" s="11" t="s">
        <v>132</v>
      </c>
      <c r="C79" s="103" t="s">
        <v>66</v>
      </c>
      <c r="D79" s="9"/>
      <c r="E79" s="9">
        <f t="shared" si="17"/>
        <v>0</v>
      </c>
      <c r="F79" s="9">
        <v>227.72</v>
      </c>
      <c r="G79" s="9">
        <f t="shared" si="15"/>
        <v>0</v>
      </c>
      <c r="H79" s="9">
        <f t="shared" si="16"/>
        <v>0</v>
      </c>
      <c r="I79" s="9"/>
      <c r="J79" s="49" t="s">
        <v>64</v>
      </c>
      <c r="K79" s="10">
        <v>6137</v>
      </c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5">
      <c r="A80" s="7" t="s">
        <v>133</v>
      </c>
      <c r="B80" s="115" t="s">
        <v>135</v>
      </c>
      <c r="C80" s="103" t="s">
        <v>50</v>
      </c>
      <c r="D80" s="9">
        <v>34824.639999999999</v>
      </c>
      <c r="E80" s="9">
        <f t="shared" si="17"/>
        <v>34824.639999999999</v>
      </c>
      <c r="F80" s="9"/>
      <c r="G80" s="9">
        <f t="shared" si="15"/>
        <v>0</v>
      </c>
      <c r="H80" s="9">
        <f t="shared" si="16"/>
        <v>34824.639999999999</v>
      </c>
      <c r="I80" s="9"/>
      <c r="J80" s="49"/>
      <c r="K80" s="10">
        <v>4737</v>
      </c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5">
      <c r="A81" s="7" t="s">
        <v>133</v>
      </c>
      <c r="B81" s="115" t="s">
        <v>137</v>
      </c>
      <c r="C81" s="103" t="s">
        <v>50</v>
      </c>
      <c r="D81" s="9">
        <v>26381.9</v>
      </c>
      <c r="E81" s="9">
        <f t="shared" si="17"/>
        <v>26381.9</v>
      </c>
      <c r="F81" s="9"/>
      <c r="G81" s="9">
        <f t="shared" si="15"/>
        <v>0</v>
      </c>
      <c r="H81" s="9">
        <f t="shared" si="16"/>
        <v>26381.9</v>
      </c>
      <c r="I81" s="9"/>
      <c r="J81" s="49"/>
      <c r="K81" s="10">
        <v>4737</v>
      </c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7"/>
      <c r="B82" s="8"/>
      <c r="C82" s="103" t="s">
        <v>50</v>
      </c>
      <c r="D82" s="9"/>
      <c r="E82" s="9">
        <f t="shared" si="17"/>
        <v>0</v>
      </c>
      <c r="F82" s="9"/>
      <c r="G82" s="9">
        <f t="shared" ref="G82:G97" si="18">IF(J82&gt;0,0,F82)</f>
        <v>0</v>
      </c>
      <c r="H82" s="9">
        <f t="shared" ref="H82:H97" si="19">+D82</f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7"/>
      <c r="B83" s="117" t="s">
        <v>131</v>
      </c>
      <c r="C83" s="103" t="s">
        <v>50</v>
      </c>
      <c r="D83" s="9"/>
      <c r="E83" s="9">
        <f t="shared" si="17"/>
        <v>0</v>
      </c>
      <c r="F83" s="9"/>
      <c r="G83" s="9">
        <f t="shared" si="18"/>
        <v>0</v>
      </c>
      <c r="H83" s="9">
        <f t="shared" si="19"/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7"/>
      <c r="B84" s="8" t="s">
        <v>136</v>
      </c>
      <c r="C84" s="103" t="s">
        <v>50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7"/>
      <c r="B85" s="8"/>
      <c r="C85" s="103" t="s">
        <v>50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5">
      <c r="A86" s="7"/>
      <c r="B86" s="118" t="s">
        <v>138</v>
      </c>
      <c r="C86" s="103" t="s">
        <v>50</v>
      </c>
      <c r="D86" s="9"/>
      <c r="E86" s="9">
        <f t="shared" ref="E86:E101" si="20">+D86</f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7"/>
      <c r="B87" s="8"/>
      <c r="C87" s="103" t="s">
        <v>50</v>
      </c>
      <c r="D87" s="9"/>
      <c r="E87" s="9">
        <f t="shared" si="20"/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7"/>
      <c r="B88" s="8"/>
      <c r="C88" s="103" t="s">
        <v>50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7"/>
      <c r="B89" s="8"/>
      <c r="C89" s="103" t="s">
        <v>50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7"/>
      <c r="B90" s="8"/>
      <c r="C90" s="103" t="s">
        <v>50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7"/>
      <c r="B91" s="8"/>
      <c r="C91" s="103" t="s">
        <v>50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7"/>
      <c r="B92" s="8"/>
      <c r="C92" s="103" t="s">
        <v>50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7"/>
      <c r="B93" s="8"/>
      <c r="C93" s="103" t="s">
        <v>50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7"/>
      <c r="B94" s="8"/>
      <c r="C94" s="103" t="s">
        <v>50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7"/>
      <c r="B95" s="8"/>
      <c r="C95" s="103" t="s">
        <v>50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7"/>
      <c r="B96" s="8"/>
      <c r="C96" s="103" t="s">
        <v>50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7"/>
      <c r="B97" s="8"/>
      <c r="C97" s="103" t="s">
        <v>50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7"/>
      <c r="B98" s="8"/>
      <c r="C98" s="103" t="s">
        <v>50</v>
      </c>
      <c r="D98" s="9"/>
      <c r="E98" s="9">
        <f t="shared" si="20"/>
        <v>0</v>
      </c>
      <c r="F98" s="9"/>
      <c r="G98" s="9">
        <f t="shared" ref="G98:G113" si="21">IF(J98&gt;0,0,F98)</f>
        <v>0</v>
      </c>
      <c r="H98" s="9">
        <f t="shared" ref="H98:H113" si="22">+D98</f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7"/>
      <c r="B99" s="8"/>
      <c r="C99" s="103" t="s">
        <v>50</v>
      </c>
      <c r="D99" s="9"/>
      <c r="E99" s="9">
        <f t="shared" si="20"/>
        <v>0</v>
      </c>
      <c r="F99" s="9"/>
      <c r="G99" s="9">
        <f t="shared" si="21"/>
        <v>0</v>
      </c>
      <c r="H99" s="9">
        <f t="shared" si="22"/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7"/>
      <c r="B100" s="8"/>
      <c r="C100" s="103" t="s">
        <v>50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7"/>
      <c r="B101" s="8"/>
      <c r="C101" s="103" t="s">
        <v>50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7"/>
      <c r="B102" s="8"/>
      <c r="C102" s="103" t="s">
        <v>50</v>
      </c>
      <c r="D102" s="9"/>
      <c r="E102" s="9">
        <f t="shared" ref="E102:E117" si="23">+D102</f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7"/>
      <c r="B103" s="8"/>
      <c r="C103" s="103" t="s">
        <v>50</v>
      </c>
      <c r="D103" s="9"/>
      <c r="E103" s="9">
        <f t="shared" si="23"/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7"/>
      <c r="B104" s="8"/>
      <c r="C104" s="103" t="s">
        <v>50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7"/>
      <c r="B105" s="8"/>
      <c r="C105" s="103" t="s">
        <v>50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7"/>
      <c r="B106" s="8"/>
      <c r="C106" s="103" t="s">
        <v>50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7"/>
      <c r="B107" s="8"/>
      <c r="C107" s="103" t="s">
        <v>50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7"/>
      <c r="B108" s="8"/>
      <c r="C108" s="103" t="s">
        <v>50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7"/>
      <c r="B109" s="8"/>
      <c r="C109" s="103" t="s">
        <v>50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7"/>
      <c r="B110" s="8"/>
      <c r="C110" s="103" t="s">
        <v>50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7"/>
      <c r="B111" s="8"/>
      <c r="C111" s="103" t="s">
        <v>50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7"/>
      <c r="B112" s="8"/>
      <c r="C112" s="103" t="s">
        <v>50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7"/>
      <c r="B113" s="8"/>
      <c r="C113" s="103" t="s">
        <v>50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7"/>
      <c r="B114" s="8"/>
      <c r="C114" s="103" t="s">
        <v>50</v>
      </c>
      <c r="D114" s="9"/>
      <c r="E114" s="9">
        <f t="shared" si="23"/>
        <v>0</v>
      </c>
      <c r="F114" s="9"/>
      <c r="G114" s="9">
        <f t="shared" ref="G114:G129" si="24">IF(J114&gt;0,0,F114)</f>
        <v>0</v>
      </c>
      <c r="H114" s="9">
        <f t="shared" ref="H114:H129" si="25">+D114</f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7"/>
      <c r="B115" s="8"/>
      <c r="C115" s="103" t="s">
        <v>50</v>
      </c>
      <c r="D115" s="9"/>
      <c r="E115" s="9">
        <f t="shared" si="23"/>
        <v>0</v>
      </c>
      <c r="F115" s="9"/>
      <c r="G115" s="9">
        <f t="shared" si="24"/>
        <v>0</v>
      </c>
      <c r="H115" s="9">
        <f t="shared" si="25"/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7"/>
      <c r="B116" s="8"/>
      <c r="C116" s="103" t="s">
        <v>50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7"/>
      <c r="B117" s="8"/>
      <c r="C117" s="103" t="s">
        <v>50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7"/>
      <c r="B118" s="8"/>
      <c r="C118" s="103" t="s">
        <v>50</v>
      </c>
      <c r="D118" s="9"/>
      <c r="E118" s="9">
        <f t="shared" ref="E118:E133" si="26">+D118</f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7"/>
      <c r="B119" s="8"/>
      <c r="C119" s="103" t="s">
        <v>50</v>
      </c>
      <c r="D119" s="9"/>
      <c r="E119" s="9">
        <f t="shared" si="26"/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7"/>
      <c r="B120" s="8"/>
      <c r="C120" s="103" t="s">
        <v>50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7"/>
      <c r="B121" s="8"/>
      <c r="C121" s="103" t="s">
        <v>50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7"/>
      <c r="B122" s="8"/>
      <c r="C122" s="103" t="s">
        <v>50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7"/>
      <c r="B123" s="8"/>
      <c r="C123" s="103" t="s">
        <v>50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7"/>
      <c r="B124" s="8"/>
      <c r="C124" s="103" t="s">
        <v>50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7"/>
      <c r="B125" s="8"/>
      <c r="C125" s="103" t="s">
        <v>50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7"/>
      <c r="B126" s="8"/>
      <c r="C126" s="103" t="s">
        <v>50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7"/>
      <c r="B127" s="8"/>
      <c r="C127" s="103" t="s">
        <v>50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7"/>
      <c r="B128" s="8"/>
      <c r="C128" s="103" t="s">
        <v>50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7"/>
      <c r="B129" s="8"/>
      <c r="C129" s="103" t="s">
        <v>50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7"/>
      <c r="B130" s="8"/>
      <c r="C130" s="103" t="s">
        <v>50</v>
      </c>
      <c r="D130" s="9"/>
      <c r="E130" s="9">
        <f t="shared" si="26"/>
        <v>0</v>
      </c>
      <c r="F130" s="9"/>
      <c r="G130" s="9">
        <f t="shared" ref="G130:G145" si="27">IF(J130&gt;0,0,F130)</f>
        <v>0</v>
      </c>
      <c r="H130" s="9">
        <f t="shared" ref="H130:H145" si="28">+D130</f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7"/>
      <c r="B131" s="8"/>
      <c r="C131" s="103" t="s">
        <v>50</v>
      </c>
      <c r="D131" s="9"/>
      <c r="E131" s="9">
        <f t="shared" si="26"/>
        <v>0</v>
      </c>
      <c r="F131" s="9"/>
      <c r="G131" s="9">
        <f t="shared" si="27"/>
        <v>0</v>
      </c>
      <c r="H131" s="9">
        <f t="shared" si="28"/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7"/>
      <c r="B132" s="8"/>
      <c r="C132" s="103" t="s">
        <v>50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7"/>
      <c r="B133" s="8"/>
      <c r="C133" s="103" t="s">
        <v>50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7"/>
      <c r="B134" s="8"/>
      <c r="C134" s="103" t="s">
        <v>50</v>
      </c>
      <c r="D134" s="9"/>
      <c r="E134" s="9">
        <f t="shared" ref="E134:E149" si="29">+D134</f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7"/>
      <c r="B135" s="8"/>
      <c r="C135" s="103" t="s">
        <v>50</v>
      </c>
      <c r="D135" s="9"/>
      <c r="E135" s="9">
        <f t="shared" si="29"/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7"/>
      <c r="B136" s="8"/>
      <c r="C136" s="103" t="s">
        <v>50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7"/>
      <c r="B137" s="8"/>
      <c r="C137" s="103" t="s">
        <v>50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7"/>
      <c r="B138" s="8"/>
      <c r="C138" s="103" t="s">
        <v>50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7"/>
      <c r="B139" s="8"/>
      <c r="C139" s="103" t="s">
        <v>50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7"/>
      <c r="B140" s="8"/>
      <c r="C140" s="103" t="s">
        <v>50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7"/>
      <c r="B141" s="8"/>
      <c r="C141" s="103" t="s">
        <v>50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7"/>
      <c r="B142" s="8"/>
      <c r="C142" s="103" t="s">
        <v>50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7"/>
      <c r="B143" s="8"/>
      <c r="C143" s="103" t="s">
        <v>50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7"/>
      <c r="B144" s="8"/>
      <c r="C144" s="103" t="s">
        <v>50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7"/>
      <c r="B145" s="8"/>
      <c r="C145" s="103" t="s">
        <v>50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7"/>
      <c r="B146" s="8"/>
      <c r="C146" s="103" t="s">
        <v>50</v>
      </c>
      <c r="D146" s="9"/>
      <c r="E146" s="9">
        <f t="shared" si="29"/>
        <v>0</v>
      </c>
      <c r="F146" s="9"/>
      <c r="G146" s="9">
        <f t="shared" ref="G146:G161" si="30">IF(J146&gt;0,0,F146)</f>
        <v>0</v>
      </c>
      <c r="H146" s="9">
        <f t="shared" ref="H146:H161" si="31">+D146</f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7"/>
      <c r="B147" s="8"/>
      <c r="C147" s="103" t="s">
        <v>50</v>
      </c>
      <c r="D147" s="9"/>
      <c r="E147" s="9">
        <f t="shared" si="29"/>
        <v>0</v>
      </c>
      <c r="F147" s="9"/>
      <c r="G147" s="9">
        <f t="shared" si="30"/>
        <v>0</v>
      </c>
      <c r="H147" s="9">
        <f t="shared" si="31"/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7"/>
      <c r="B148" s="8"/>
      <c r="C148" s="103" t="s">
        <v>50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7"/>
      <c r="B149" s="8"/>
      <c r="C149" s="103" t="s">
        <v>50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7"/>
      <c r="B150" s="8"/>
      <c r="C150" s="103" t="s">
        <v>50</v>
      </c>
      <c r="D150" s="9"/>
      <c r="E150" s="9">
        <f t="shared" ref="E150:E165" si="32">+D150</f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7"/>
      <c r="B151" s="8"/>
      <c r="C151" s="103" t="s">
        <v>50</v>
      </c>
      <c r="D151" s="9"/>
      <c r="E151" s="9">
        <f t="shared" si="32"/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7"/>
      <c r="B152" s="8"/>
      <c r="C152" s="103" t="s">
        <v>50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7"/>
      <c r="B153" s="8"/>
      <c r="C153" s="103" t="s">
        <v>50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7"/>
      <c r="B154" s="8"/>
      <c r="C154" s="103" t="s">
        <v>50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7"/>
      <c r="B155" s="8"/>
      <c r="C155" s="103" t="s">
        <v>50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7"/>
      <c r="B156" s="8"/>
      <c r="C156" s="103" t="s">
        <v>50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7"/>
      <c r="B157" s="8"/>
      <c r="C157" s="103" t="s">
        <v>50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7"/>
      <c r="B158" s="8"/>
      <c r="C158" s="103" t="s">
        <v>50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7"/>
      <c r="B159" s="8"/>
      <c r="C159" s="103" t="s">
        <v>50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7"/>
      <c r="B160" s="8"/>
      <c r="C160" s="103" t="s">
        <v>50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7"/>
      <c r="B161" s="8"/>
      <c r="C161" s="103" t="s">
        <v>50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7"/>
      <c r="B162" s="8"/>
      <c r="C162" s="103" t="s">
        <v>50</v>
      </c>
      <c r="D162" s="9"/>
      <c r="E162" s="9">
        <f t="shared" si="32"/>
        <v>0</v>
      </c>
      <c r="F162" s="9"/>
      <c r="G162" s="9">
        <f t="shared" ref="G162:G177" si="33">IF(J162&gt;0,0,F162)</f>
        <v>0</v>
      </c>
      <c r="H162" s="9">
        <f t="shared" ref="H162:H177" si="34">+D162</f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7"/>
      <c r="B163" s="8"/>
      <c r="C163" s="103" t="s">
        <v>50</v>
      </c>
      <c r="D163" s="9"/>
      <c r="E163" s="9">
        <f t="shared" si="32"/>
        <v>0</v>
      </c>
      <c r="F163" s="9"/>
      <c r="G163" s="9">
        <f t="shared" si="33"/>
        <v>0</v>
      </c>
      <c r="H163" s="9">
        <f t="shared" si="34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7"/>
      <c r="B164" s="8"/>
      <c r="C164" s="103" t="s">
        <v>50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7"/>
      <c r="B165" s="8"/>
      <c r="C165" s="103" t="s">
        <v>50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7"/>
      <c r="B166" s="8"/>
      <c r="C166" s="103" t="s">
        <v>50</v>
      </c>
      <c r="D166" s="9"/>
      <c r="E166" s="9">
        <f t="shared" ref="E166:E181" si="35">+D166</f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7"/>
      <c r="B167" s="8"/>
      <c r="C167" s="103" t="s">
        <v>50</v>
      </c>
      <c r="D167" s="9"/>
      <c r="E167" s="9">
        <f t="shared" si="35"/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7"/>
      <c r="B168" s="8"/>
      <c r="C168" s="103" t="s">
        <v>50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7"/>
      <c r="B169" s="8"/>
      <c r="C169" s="103" t="s">
        <v>50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7"/>
      <c r="B170" s="8"/>
      <c r="C170" s="103" t="s">
        <v>50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7"/>
      <c r="B171" s="8"/>
      <c r="C171" s="103" t="s">
        <v>50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7"/>
      <c r="B172" s="8"/>
      <c r="C172" s="103" t="s">
        <v>50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7"/>
      <c r="B173" s="8"/>
      <c r="C173" s="103" t="s">
        <v>50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7"/>
      <c r="B174" s="8"/>
      <c r="C174" s="103" t="s">
        <v>50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7"/>
      <c r="B175" s="8"/>
      <c r="C175" s="103" t="s">
        <v>50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7"/>
      <c r="B176" s="8"/>
      <c r="C176" s="103" t="s">
        <v>50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7"/>
      <c r="B177" s="8"/>
      <c r="C177" s="103" t="s">
        <v>50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7"/>
      <c r="B178" s="8"/>
      <c r="C178" s="103" t="s">
        <v>50</v>
      </c>
      <c r="D178" s="9"/>
      <c r="E178" s="9">
        <f t="shared" si="35"/>
        <v>0</v>
      </c>
      <c r="F178" s="9"/>
      <c r="G178" s="9">
        <f t="shared" ref="G178:G193" si="36">IF(J178&gt;0,0,F178)</f>
        <v>0</v>
      </c>
      <c r="H178" s="9">
        <f t="shared" ref="H178:H193" si="37">+D178</f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7"/>
      <c r="B179" s="8"/>
      <c r="C179" s="103" t="s">
        <v>50</v>
      </c>
      <c r="D179" s="9"/>
      <c r="E179" s="9">
        <f t="shared" si="35"/>
        <v>0</v>
      </c>
      <c r="F179" s="9"/>
      <c r="G179" s="9">
        <f t="shared" si="36"/>
        <v>0</v>
      </c>
      <c r="H179" s="9">
        <f t="shared" si="37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7"/>
      <c r="B180" s="8"/>
      <c r="C180" s="103" t="s">
        <v>50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7"/>
      <c r="B181" s="8"/>
      <c r="C181" s="103" t="s">
        <v>50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7"/>
      <c r="B182" s="8"/>
      <c r="C182" s="103" t="s">
        <v>50</v>
      </c>
      <c r="D182" s="9"/>
      <c r="E182" s="9">
        <f t="shared" ref="E182:E197" si="38">+D182</f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7"/>
      <c r="B183" s="8"/>
      <c r="C183" s="103" t="s">
        <v>50</v>
      </c>
      <c r="D183" s="9"/>
      <c r="E183" s="9">
        <f t="shared" si="38"/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7"/>
      <c r="B184" s="8"/>
      <c r="C184" s="103" t="s">
        <v>50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7"/>
      <c r="B185" s="8"/>
      <c r="C185" s="103" t="s">
        <v>50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7"/>
      <c r="B186" s="8"/>
      <c r="C186" s="103" t="s">
        <v>50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7"/>
      <c r="B187" s="8"/>
      <c r="C187" s="103" t="s">
        <v>50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7"/>
      <c r="B188" s="8"/>
      <c r="C188" s="103" t="s">
        <v>50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7"/>
      <c r="B189" s="8"/>
      <c r="C189" s="103" t="s">
        <v>50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7"/>
      <c r="B190" s="8"/>
      <c r="C190" s="103" t="s">
        <v>50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7"/>
      <c r="B191" s="8"/>
      <c r="C191" s="103" t="s">
        <v>50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7"/>
      <c r="B192" s="8"/>
      <c r="C192" s="103" t="s">
        <v>50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7"/>
      <c r="B193" s="8"/>
      <c r="C193" s="103" t="s">
        <v>50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7"/>
      <c r="B194" s="8"/>
      <c r="C194" s="103" t="s">
        <v>50</v>
      </c>
      <c r="D194" s="9"/>
      <c r="E194" s="9">
        <f t="shared" si="38"/>
        <v>0</v>
      </c>
      <c r="F194" s="9"/>
      <c r="G194" s="9">
        <f t="shared" ref="G194:G209" si="39">IF(J194&gt;0,0,F194)</f>
        <v>0</v>
      </c>
      <c r="H194" s="9">
        <f t="shared" ref="H194:H209" si="40">+D194</f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7"/>
      <c r="B195" s="8"/>
      <c r="C195" s="103" t="s">
        <v>50</v>
      </c>
      <c r="D195" s="9"/>
      <c r="E195" s="9">
        <f t="shared" si="38"/>
        <v>0</v>
      </c>
      <c r="F195" s="9"/>
      <c r="G195" s="9">
        <f t="shared" si="39"/>
        <v>0</v>
      </c>
      <c r="H195" s="9">
        <f t="shared" si="40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7"/>
      <c r="B196" s="8"/>
      <c r="C196" s="103" t="s">
        <v>50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7"/>
      <c r="B197" s="8"/>
      <c r="C197" s="103" t="s">
        <v>50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7"/>
      <c r="B198" s="8"/>
      <c r="C198" s="103" t="s">
        <v>50</v>
      </c>
      <c r="D198" s="9"/>
      <c r="E198" s="9">
        <f t="shared" ref="E198:E213" si="41">+D198</f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7"/>
      <c r="B199" s="8"/>
      <c r="C199" s="103" t="s">
        <v>50</v>
      </c>
      <c r="D199" s="9"/>
      <c r="E199" s="9">
        <f t="shared" si="41"/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7"/>
      <c r="B200" s="8"/>
      <c r="C200" s="103" t="s">
        <v>50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7"/>
      <c r="B201" s="8"/>
      <c r="C201" s="103" t="s">
        <v>50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7"/>
      <c r="B202" s="8"/>
      <c r="C202" s="103" t="s">
        <v>50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7"/>
      <c r="B203" s="8"/>
      <c r="C203" s="103" t="s">
        <v>50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7"/>
      <c r="B204" s="8"/>
      <c r="C204" s="103" t="s">
        <v>50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7"/>
      <c r="B205" s="8"/>
      <c r="C205" s="103" t="s">
        <v>50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7"/>
      <c r="B206" s="8"/>
      <c r="C206" s="103" t="s">
        <v>50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7"/>
      <c r="B207" s="8"/>
      <c r="C207" s="103" t="s">
        <v>50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7"/>
      <c r="B208" s="8"/>
      <c r="C208" s="103" t="s">
        <v>50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7"/>
      <c r="B209" s="8"/>
      <c r="C209" s="103" t="s">
        <v>50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7"/>
      <c r="B210" s="8"/>
      <c r="C210" s="103" t="s">
        <v>50</v>
      </c>
      <c r="D210" s="9"/>
      <c r="E210" s="9">
        <f t="shared" si="41"/>
        <v>0</v>
      </c>
      <c r="F210" s="9"/>
      <c r="G210" s="9">
        <f t="shared" ref="G210:G225" si="42">IF(J210&gt;0,0,F210)</f>
        <v>0</v>
      </c>
      <c r="H210" s="9">
        <f t="shared" ref="H210:H225" si="43">+D210</f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7"/>
      <c r="B211" s="8"/>
      <c r="C211" s="103" t="s">
        <v>50</v>
      </c>
      <c r="D211" s="9"/>
      <c r="E211" s="9">
        <f t="shared" si="41"/>
        <v>0</v>
      </c>
      <c r="F211" s="9"/>
      <c r="G211" s="9">
        <f t="shared" si="42"/>
        <v>0</v>
      </c>
      <c r="H211" s="9">
        <f t="shared" si="43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7"/>
      <c r="B212" s="8"/>
      <c r="C212" s="103" t="s">
        <v>50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7"/>
      <c r="B213" s="8"/>
      <c r="C213" s="103" t="s">
        <v>50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7"/>
      <c r="B214" s="8"/>
      <c r="C214" s="103" t="s">
        <v>50</v>
      </c>
      <c r="D214" s="9"/>
      <c r="E214" s="9">
        <f t="shared" ref="E214:E229" si="44">+D214</f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7"/>
      <c r="B215" s="8"/>
      <c r="C215" s="103" t="s">
        <v>50</v>
      </c>
      <c r="D215" s="9"/>
      <c r="E215" s="9">
        <f t="shared" si="44"/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7"/>
      <c r="B216" s="8"/>
      <c r="C216" s="103" t="s">
        <v>50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7"/>
      <c r="B217" s="8"/>
      <c r="C217" s="103" t="s">
        <v>50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7"/>
      <c r="B218" s="8"/>
      <c r="C218" s="103" t="s">
        <v>50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7"/>
      <c r="B219" s="8"/>
      <c r="C219" s="103" t="s">
        <v>50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7"/>
      <c r="B220" s="8"/>
      <c r="C220" s="103" t="s">
        <v>50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7"/>
      <c r="B221" s="8"/>
      <c r="C221" s="103" t="s">
        <v>50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7"/>
      <c r="B222" s="8"/>
      <c r="C222" s="103" t="s">
        <v>50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7"/>
      <c r="B223" s="8"/>
      <c r="C223" s="103" t="s">
        <v>50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7"/>
      <c r="B224" s="8"/>
      <c r="C224" s="103" t="s">
        <v>50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7"/>
      <c r="B225" s="8"/>
      <c r="C225" s="103" t="s">
        <v>50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7"/>
      <c r="B226" s="8"/>
      <c r="C226" s="103" t="s">
        <v>50</v>
      </c>
      <c r="D226" s="9"/>
      <c r="E226" s="9">
        <f t="shared" si="44"/>
        <v>0</v>
      </c>
      <c r="F226" s="9"/>
      <c r="G226" s="9">
        <f t="shared" ref="G226:G239" si="45">IF(J226&gt;0,0,F226)</f>
        <v>0</v>
      </c>
      <c r="H226" s="9">
        <f t="shared" ref="H226:H239" si="46">+D226</f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7"/>
      <c r="B227" s="8"/>
      <c r="C227" s="103" t="s">
        <v>50</v>
      </c>
      <c r="D227" s="9"/>
      <c r="E227" s="9">
        <f t="shared" si="44"/>
        <v>0</v>
      </c>
      <c r="F227" s="9"/>
      <c r="G227" s="9">
        <f t="shared" si="45"/>
        <v>0</v>
      </c>
      <c r="H227" s="9">
        <f t="shared" si="46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7"/>
      <c r="B228" s="8"/>
      <c r="C228" s="103" t="s">
        <v>50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7"/>
      <c r="B229" s="8"/>
      <c r="C229" s="103" t="s">
        <v>50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7"/>
      <c r="B230" s="8"/>
      <c r="C230" s="103" t="s">
        <v>50</v>
      </c>
      <c r="D230" s="9"/>
      <c r="E230" s="9">
        <f t="shared" ref="E230:E239" si="47">+D230</f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7"/>
      <c r="B231" s="8"/>
      <c r="C231" s="103" t="s">
        <v>50</v>
      </c>
      <c r="D231" s="9"/>
      <c r="E231" s="9">
        <f t="shared" si="47"/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7"/>
      <c r="B232" s="8"/>
      <c r="C232" s="103" t="s">
        <v>50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7"/>
      <c r="B233" s="8"/>
      <c r="C233" s="103" t="s">
        <v>50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7"/>
      <c r="B234" s="8"/>
      <c r="C234" s="103" t="s">
        <v>50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7"/>
      <c r="B235" s="8"/>
      <c r="C235" s="103" t="s">
        <v>50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7"/>
      <c r="B236" s="8"/>
      <c r="C236" s="103" t="s">
        <v>50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7"/>
      <c r="B237" s="8"/>
      <c r="C237" s="103" t="s">
        <v>50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7"/>
      <c r="B238" s="8"/>
      <c r="C238" s="103" t="s">
        <v>50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7"/>
      <c r="B239" s="8"/>
      <c r="C239" s="103" t="s">
        <v>50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7"/>
      <c r="B240" s="8"/>
      <c r="C240" s="103" t="s">
        <v>50</v>
      </c>
      <c r="D240" s="9"/>
      <c r="E240" s="9">
        <f>+D240</f>
        <v>0</v>
      </c>
      <c r="F240" s="9"/>
      <c r="G240" s="9">
        <f>IF(J240&gt;0,0,F240)</f>
        <v>0</v>
      </c>
      <c r="H240" s="9">
        <f>+D240</f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22440430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Pat Gillins</cp:lastModifiedBy>
  <cp:lastPrinted>2024-08-05T15:52:36Z</cp:lastPrinted>
  <dcterms:created xsi:type="dcterms:W3CDTF">1999-12-06T21:37:36Z</dcterms:created>
  <dcterms:modified xsi:type="dcterms:W3CDTF">2024-08-11T19:21:58Z</dcterms:modified>
</cp:coreProperties>
</file>