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94CEEE29-9711-4961-A49B-3C882726ED9D}" xr6:coauthVersionLast="47" xr6:coauthVersionMax="47" xr10:uidLastSave="{00000000-0000-0000-0000-000000000000}"/>
  <bookViews>
    <workbookView xWindow="32325" yWindow="90" windowWidth="21600" windowHeight="1539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PROJECT!$A$15:$K$29</definedName>
    <definedName name="Print_Area_MI" localSheetId="3">DATA!#REF!</definedName>
    <definedName name="_xlnm.Print_Titles" localSheetId="0">PROJECT!$2:$15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  <c r="G78" i="1"/>
  <c r="H78" i="1"/>
  <c r="E80" i="1"/>
  <c r="G80" i="1"/>
  <c r="H80" i="1"/>
  <c r="M58" i="1" l="1"/>
  <c r="G43" i="1" l="1"/>
  <c r="A19" i="1" l="1"/>
  <c r="A20" i="1" s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19" i="1"/>
  <c r="G20" i="1"/>
  <c r="G21" i="1"/>
  <c r="E18" i="1"/>
  <c r="E19" i="1"/>
  <c r="E20" i="1"/>
  <c r="E21" i="1"/>
  <c r="H17" i="1" l="1"/>
  <c r="G17" i="1"/>
  <c r="E17" i="1"/>
  <c r="M11" i="1" l="1"/>
  <c r="L11" i="1"/>
  <c r="L12" i="1" l="1"/>
  <c r="M12" i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2" i="1"/>
  <c r="E23" i="1"/>
  <c r="G23" i="1"/>
  <c r="E24" i="1"/>
  <c r="G24" i="1"/>
  <c r="E25" i="1"/>
  <c r="G25" i="1"/>
  <c r="E26" i="1"/>
  <c r="E27" i="1"/>
  <c r="G27" i="1"/>
  <c r="E28" i="1"/>
  <c r="G28" i="1"/>
  <c r="E29" i="1"/>
  <c r="G29" i="1"/>
  <c r="E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H43" i="1"/>
  <c r="E44" i="1"/>
  <c r="G44" i="1"/>
  <c r="H44" i="1"/>
  <c r="E45" i="1"/>
  <c r="G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H70" i="1"/>
  <c r="E71" i="1"/>
  <c r="G71" i="1"/>
  <c r="H71" i="1"/>
  <c r="E72" i="1"/>
  <c r="G72" i="1"/>
  <c r="H72" i="1"/>
  <c r="E73" i="1"/>
  <c r="G73" i="1"/>
  <c r="H73" i="1"/>
  <c r="E74" i="1"/>
  <c r="H74" i="1"/>
  <c r="E77" i="1"/>
  <c r="G77" i="1"/>
  <c r="H77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D86" i="1"/>
  <c r="D11" i="1" s="1"/>
  <c r="F86" i="1"/>
  <c r="G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F11" i="1"/>
  <c r="H15" i="1"/>
  <c r="G15" i="1"/>
  <c r="E15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<sst xmlns="http://schemas.openxmlformats.org/spreadsheetml/2006/main" count="428" uniqueCount="138">
  <si>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</si>
  <si>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</si>
  <si>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</si>
  <si>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</si>
  <si>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</si>
  <si>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</si>
  <si>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</si>
  <si>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</si>
  <si>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</si>
  <si>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</si>
  <si>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</si>
  <si>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</si>
  <si>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</si>
  <si>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</si>
  <si>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</si>
  <si>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</si>
  <si>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</si>
  <si>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</si>
  <si>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</si>
  <si>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</si>
  <si>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</si>
  <si>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</si>
  <si>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</si>
  <si>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</si>
  <si>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</si>
  <si>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</si>
  <si>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</si>
  <si>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</si>
  <si>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</si>
  <si>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</si>
  <si>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</si>
  <si>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</si>
  <si>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</si>
  <si>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</si>
  <si>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</si>
  <si>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</si>
  <si>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</si>
  <si>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</si>
  <si>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</si>
  <si>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</si>
  <si>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</si>
  <si>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</si>
  <si>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</si>
  <si>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</si>
  <si>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</si>
  <si>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</si>
  <si>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</si>
  <si>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</si>
  <si>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</si>
  <si>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</si>
  <si>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</si>
  <si>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</si>
  <si>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</si>
  <si>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</si>
  <si>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</si>
  <si>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</si>
  <si>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</si>
  <si>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</si>
  <si>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DHS JJS SALT LAKE VALLEY YOUTH CENTER GEMSTONE UNIT REMODEL</t>
  </si>
  <si>
    <t>OTHER AGENCY FUNDS</t>
  </si>
  <si>
    <t>3000-300-3500-FXA-21384430</t>
  </si>
  <si>
    <t>08455</t>
  </si>
  <si>
    <t>SCOTT P. EVANS ARCHITECT AND ASSOCIATES, PC - CONTRACT</t>
  </si>
  <si>
    <t>N/A</t>
  </si>
  <si>
    <t>2171036</t>
  </si>
  <si>
    <t xml:space="preserve">IET TRNSF DHS FUNDS FROM19152430 TO FUND THE PROJECT </t>
  </si>
  <si>
    <t>IET TRNSF DHS FUNDS TO 21401430 PER DHS</t>
  </si>
  <si>
    <t>SPE ARCHITECT &amp; ASSOC GAX 21C7*1273</t>
  </si>
  <si>
    <t>DF</t>
  </si>
  <si>
    <t>SPE ARCHI &amp; ASSOC             AMD 001</t>
  </si>
  <si>
    <t>CO</t>
  </si>
  <si>
    <t>SPE ARCHI &amp; ASSOC GAX 21C9*137</t>
  </si>
  <si>
    <t>SPE ARCHI &amp; ASSOC GAX 21C9*256</t>
  </si>
  <si>
    <t xml:space="preserve">JUDD CONSTRUCTION  - CONSTR CONTRACT  </t>
  </si>
  <si>
    <t>2175589</t>
  </si>
  <si>
    <t xml:space="preserve">JVA 21F*775       JJS FUNDS TRANFSER </t>
  </si>
  <si>
    <t>970</t>
  </si>
  <si>
    <t>JVA 21F*673</t>
  </si>
  <si>
    <t>SPE ARCHI &amp; ASSOC GAX 21C9*528</t>
  </si>
  <si>
    <t>13/21</t>
  </si>
  <si>
    <t>UT ST FIRE MRSHL'S OFFC GAX 21C5*2499</t>
  </si>
  <si>
    <t>13-21</t>
  </si>
  <si>
    <t xml:space="preserve">AOKA ENG INC  - INSPECTION SERVICES  </t>
  </si>
  <si>
    <t>2171362</t>
  </si>
  <si>
    <t>NP</t>
  </si>
  <si>
    <t>PROJECT MANAGER FEES IDT 21C3-079</t>
  </si>
  <si>
    <t>COFC INSURANCE ITA 300 21*082</t>
  </si>
  <si>
    <t>FY'22</t>
  </si>
  <si>
    <t>SPE ARCHI GAX 22C9*039</t>
  </si>
  <si>
    <t>JUDD CONST GAX 22C9*193</t>
  </si>
  <si>
    <t>ZIONS/JUDD CONST RTNG GAX 22C9*194</t>
  </si>
  <si>
    <t>AOKA ENG GAX FC20210927218</t>
  </si>
  <si>
    <t>JUDD CONSTRUCTION     CO 001</t>
  </si>
  <si>
    <t>1000-200-9142-KJD-7520-PWBG</t>
  </si>
  <si>
    <t>AOKA ENG GAX FC20211004439</t>
  </si>
  <si>
    <t xml:space="preserve">JVA 100 21F*881 JJS FUNDS TRANSFER </t>
  </si>
  <si>
    <t>JUDD CONST GAX FC20211025913</t>
  </si>
  <si>
    <t>SPE ARCHI GAX FC20211018778</t>
  </si>
  <si>
    <t>ZIONS/JUDD CONST RTNG GAX FC20211025914</t>
  </si>
  <si>
    <t>AOKA ENG GAX FC20211028991</t>
  </si>
  <si>
    <t>AOKA ENG GAX FC202111011044</t>
  </si>
  <si>
    <t>JUDD CONST     CO 002</t>
  </si>
  <si>
    <t>SPE ARCHI GAX FC202112071777</t>
  </si>
  <si>
    <t>UT ST FIRE MRSHL GAX 22C5*273</t>
  </si>
  <si>
    <t>JUDD CONST GAX FC202112222119</t>
  </si>
  <si>
    <t>ZIONS/JUDD RTNG GAX FC202112222120</t>
  </si>
  <si>
    <t>AOKA ENG GAX FC202112282152</t>
  </si>
  <si>
    <t xml:space="preserve">IET TRNSF BALANCE OF JJS FUNDS FROM 21391430 TO CLOSE THAT PROJECT </t>
  </si>
  <si>
    <t>SPE ARCHI GAX FC202202042893</t>
  </si>
  <si>
    <t>JUDD CONST     CO 003</t>
  </si>
  <si>
    <t>JUDD CONST GAX FC202202103026</t>
  </si>
  <si>
    <t>217589</t>
  </si>
  <si>
    <t>ZIONS/JUDD RTNG GAX FC202202103027</t>
  </si>
  <si>
    <t>JUDD CONST GAX FC202202283270</t>
  </si>
  <si>
    <t>ZIONS/JUDD RTNG GAX FC202202283271</t>
  </si>
  <si>
    <t>JVA  100 22F*387  JJS FUNDS</t>
  </si>
  <si>
    <t>JUDD CONST    CO 004</t>
  </si>
  <si>
    <t>JUDD CONST GAX FC202206085663</t>
  </si>
  <si>
    <t>ZIONS/JUDD RTNG GAX FC202206085664</t>
  </si>
  <si>
    <t>JUDD CONST     CO 005</t>
  </si>
  <si>
    <t>13/22</t>
  </si>
  <si>
    <t>1000-200-9463-KJC-7520-PWBG-JCNEED</t>
  </si>
  <si>
    <t>ITA 200 22*811     PER MARK STREBEL</t>
  </si>
  <si>
    <t>FY'23</t>
  </si>
  <si>
    <t>AOKA ENG GAX FC202209158182</t>
  </si>
  <si>
    <t>JUDD CONST     CO 006</t>
  </si>
  <si>
    <t>SPE GAX FC2023012313906</t>
  </si>
  <si>
    <t>JUDD CONST GAX FC2023012313915</t>
  </si>
  <si>
    <t>1000-200-9463-KJD-7520-PWBG</t>
  </si>
  <si>
    <t>ITA 200 23*490</t>
  </si>
  <si>
    <t>AOKA ENG     AMD 001</t>
  </si>
  <si>
    <t>FY'24</t>
  </si>
  <si>
    <t>TRNSF TO 21257300 FROM 21384430 LEGAL FEES</t>
  </si>
  <si>
    <t>1000-250-9312-KTDAD-7520-PWBG</t>
  </si>
  <si>
    <t>FY'25</t>
  </si>
  <si>
    <t>ITA 200 25*45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</si>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</sst>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10"/>
      <name val="Times New Roman"/>
      <family val="1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Fill="1" applyBorder="1" applyAlignment="1" applyProtection="1">
      <alignment horizontal="center"/>
      <protection locked="0"/>
    </xf>
    <xf numFmtId="43" fontId="7" fillId="2" borderId="0" xfId="2" applyFont="1" applyFill="1" applyBorder="1" applyProtection="1">
      <protection locked="0"/>
    </xf>
    <xf numFmtId="43" fontId="6" fillId="0" borderId="0" xfId="2" applyFont="1" applyBorder="1" applyProtection="1"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43" fontId="4" fillId="0" borderId="0" xfId="2" applyFont="1" applyFill="1" applyBorder="1" applyProtection="1">
      <protection locked="0"/>
    </xf>
    <xf numFmtId="43" fontId="4" fillId="0" borderId="0" xfId="2" applyFont="1" applyFill="1" applyBorder="1" applyAlignment="1" applyProtection="1">
      <alignment horizontal="center"/>
      <protection locked="0"/>
    </xf>
    <xf numFmtId="164" fontId="18" fillId="0" borderId="0" xfId="0" applyFont="1"/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81" activePane="bottomLeft" state="frozen"/>
      <selection pane="bottomLeft" activeCell="D82" sqref="D82"/>
    </sheetView>
  </sheetViews>
  <sheetFormatPr defaultColWidth="8.88671875" defaultRowHeight="12" x14ac:dyDescent="0.2"/>
  <cols>
    <col min="1" max="1" width="5.77734375" style="55" customWidth="1"/>
    <col min="2" max="2" width="31.88671875" style="56" customWidth="1"/>
    <col min="3" max="3" width="3.77734375" style="57" customWidth="1"/>
    <col min="4" max="9" width="10.44140625" style="58" customWidth="1"/>
    <col min="10" max="10" width="5.88671875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47</v>
      </c>
      <c r="I2" s="97"/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59</v>
      </c>
      <c r="H3" s="5" t="s">
        <v>48</v>
      </c>
      <c r="I3" s="97"/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54</v>
      </c>
      <c r="C4" s="52"/>
      <c r="D4" s="112" t="s">
        <v>61</v>
      </c>
      <c r="H4" s="5" t="s">
        <v>49</v>
      </c>
      <c r="I4" s="97"/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111" t="s">
        <v>58</v>
      </c>
      <c r="H5" s="5" t="s">
        <v>50</v>
      </c>
      <c r="I5" s="97"/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0">
        <v>21384430</v>
      </c>
      <c r="E6" s="5" t="s">
        <v>137</v>
      </c>
      <c r="H6" s="5" t="s">
        <v>53</v>
      </c>
      <c r="I6" s="99"/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13" t="s">
        <v>60</v>
      </c>
      <c r="G7" s="115">
        <f>+G11-F11</f>
        <v>0</v>
      </c>
      <c r="H7" s="5" t="s">
        <v>51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SUM(D17:D242)</f>
        <v>1295289.74</v>
      </c>
      <c r="E11" s="118">
        <f>SUM(E17:E242)-F11</f>
        <v>6764.9399999999441</v>
      </c>
      <c r="F11" s="14">
        <f>SUM(F17:F242)</f>
        <v>1288524.8</v>
      </c>
      <c r="G11" s="14">
        <f>SUM(G17:G242)</f>
        <v>1288524.7999999998</v>
      </c>
      <c r="H11" s="118">
        <f>+D11-G11</f>
        <v>6764.940000000177</v>
      </c>
      <c r="I11" s="14">
        <f>SUM(I17:I242)</f>
        <v>0</v>
      </c>
      <c r="J11" s="85"/>
      <c r="K11" s="86"/>
      <c r="L11" s="108">
        <f>SUM(L15:L242)</f>
        <v>0</v>
      </c>
      <c r="M11" s="108">
        <f>SUM(M15:M242)</f>
        <v>40663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40663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88" customFormat="1" ht="14.1" customHeight="1" x14ac:dyDescent="0.2">
      <c r="A13" s="49"/>
      <c r="B13" s="122" t="s">
        <v>133</v>
      </c>
      <c r="C13" s="84"/>
      <c r="D13" s="87"/>
      <c r="E13" s="119"/>
      <c r="F13" s="87"/>
      <c r="G13" s="87"/>
      <c r="H13" s="87"/>
      <c r="I13" s="87"/>
      <c r="J13" s="120"/>
      <c r="K13" s="121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</row>
    <row r="14" spans="1:254" s="88" customFormat="1" ht="14.1" customHeight="1" x14ac:dyDescent="0.2">
      <c r="A14" s="49"/>
      <c r="B14" s="122" t="s">
        <v>128</v>
      </c>
      <c r="C14" s="84"/>
      <c r="D14" s="87"/>
      <c r="E14" s="119"/>
      <c r="F14" s="87"/>
      <c r="G14" s="87"/>
      <c r="H14" s="87"/>
      <c r="I14" s="87"/>
      <c r="J14" s="120"/>
      <c r="K14" s="12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</row>
    <row r="15" spans="1:254" s="12" customFormat="1" ht="14.1" customHeight="1" x14ac:dyDescent="0.2">
      <c r="A15" s="46"/>
      <c r="B15" s="88" t="s">
        <v>121</v>
      </c>
      <c r="C15" s="54" t="s">
        <v>52</v>
      </c>
      <c r="D15" s="10"/>
      <c r="E15" s="10">
        <f>+D15</f>
        <v>0</v>
      </c>
      <c r="F15" s="10"/>
      <c r="G15" s="10">
        <f t="shared" ref="G15:G21" si="0">IF(J15&gt;0,0,F15)</f>
        <v>0</v>
      </c>
      <c r="H15" s="10">
        <f t="shared" ref="H15" si="1">+D15</f>
        <v>0</v>
      </c>
      <c r="I15" s="10"/>
      <c r="J15" s="51"/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46"/>
      <c r="B16" s="114" t="s">
        <v>93</v>
      </c>
      <c r="C16" s="54"/>
      <c r="D16" s="123"/>
      <c r="E16" s="10"/>
      <c r="F16" s="10"/>
      <c r="G16" s="10"/>
      <c r="H16" s="10"/>
      <c r="I16" s="10"/>
      <c r="J16" s="51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47" t="s">
        <v>57</v>
      </c>
      <c r="B17" s="8"/>
      <c r="C17" s="54"/>
      <c r="D17" s="123"/>
      <c r="E17" s="10">
        <f t="shared" ref="E17:E21" si="2">+D17</f>
        <v>0</v>
      </c>
      <c r="F17" s="10"/>
      <c r="G17" s="10">
        <f t="shared" si="0"/>
        <v>0</v>
      </c>
      <c r="H17" s="10">
        <f>+D17</f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44273</v>
      </c>
      <c r="B18" s="8" t="s">
        <v>62</v>
      </c>
      <c r="C18" s="116" t="s">
        <v>63</v>
      </c>
      <c r="D18" s="123"/>
      <c r="E18" s="10">
        <f t="shared" si="2"/>
        <v>0</v>
      </c>
      <c r="F18" s="10"/>
      <c r="G18" s="10">
        <v>34868</v>
      </c>
      <c r="H18" s="10">
        <f t="shared" ref="H18:H32" si="3">+D18</f>
        <v>0</v>
      </c>
      <c r="I18" s="10"/>
      <c r="J18" s="51" t="s">
        <v>64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f>+A18</f>
        <v>44273</v>
      </c>
      <c r="B19" s="8" t="s">
        <v>65</v>
      </c>
      <c r="C19" s="116" t="s">
        <v>68</v>
      </c>
      <c r="D19" s="123">
        <v>500000</v>
      </c>
      <c r="E19" s="10">
        <f t="shared" si="2"/>
        <v>500000</v>
      </c>
      <c r="F19" s="10"/>
      <c r="G19" s="10">
        <f t="shared" si="0"/>
        <v>0</v>
      </c>
      <c r="H19" s="10">
        <f t="shared" si="3"/>
        <v>500000</v>
      </c>
      <c r="I19" s="10"/>
      <c r="J19" s="51"/>
      <c r="K19" s="11">
        <v>4737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44273</v>
      </c>
      <c r="B20" s="8" t="s">
        <v>66</v>
      </c>
      <c r="C20" s="117" t="s">
        <v>84</v>
      </c>
      <c r="D20" s="123">
        <v>-500000</v>
      </c>
      <c r="E20" s="10">
        <f t="shared" si="2"/>
        <v>-500000</v>
      </c>
      <c r="F20" s="10"/>
      <c r="G20" s="10">
        <f t="shared" si="0"/>
        <v>0</v>
      </c>
      <c r="H20" s="10">
        <f t="shared" si="3"/>
        <v>-500000</v>
      </c>
      <c r="I20" s="10"/>
      <c r="J20" s="51"/>
      <c r="K20" s="11">
        <v>4737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44287</v>
      </c>
      <c r="B21" s="13" t="s">
        <v>67</v>
      </c>
      <c r="C21" s="116" t="s">
        <v>68</v>
      </c>
      <c r="D21" s="123"/>
      <c r="E21" s="10">
        <f t="shared" si="2"/>
        <v>0</v>
      </c>
      <c r="F21" s="10">
        <v>16387.96</v>
      </c>
      <c r="G21" s="10">
        <f t="shared" si="0"/>
        <v>0</v>
      </c>
      <c r="H21" s="10">
        <f t="shared" si="3"/>
        <v>0</v>
      </c>
      <c r="I21" s="10"/>
      <c r="J21" s="51" t="s">
        <v>64</v>
      </c>
      <c r="K21" s="11">
        <v>6137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44319</v>
      </c>
      <c r="B22" s="8" t="s">
        <v>69</v>
      </c>
      <c r="C22" s="116" t="s">
        <v>70</v>
      </c>
      <c r="D22" s="123"/>
      <c r="E22" s="10">
        <f t="shared" ref="E22:E24" si="4">+D22</f>
        <v>0</v>
      </c>
      <c r="F22" s="10"/>
      <c r="G22" s="10">
        <v>42993</v>
      </c>
      <c r="H22" s="10">
        <f t="shared" si="3"/>
        <v>0</v>
      </c>
      <c r="I22" s="10"/>
      <c r="J22" s="51" t="s">
        <v>64</v>
      </c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44321</v>
      </c>
      <c r="B23" s="8" t="s">
        <v>71</v>
      </c>
      <c r="C23" s="116" t="s">
        <v>68</v>
      </c>
      <c r="D23" s="123"/>
      <c r="E23" s="10">
        <f t="shared" si="4"/>
        <v>0</v>
      </c>
      <c r="F23" s="10">
        <v>28470.1</v>
      </c>
      <c r="G23" s="10">
        <f t="shared" ref="G23:G35" si="5">IF(J23&gt;0,0,F23)</f>
        <v>0</v>
      </c>
      <c r="H23" s="10">
        <f t="shared" si="3"/>
        <v>0</v>
      </c>
      <c r="I23" s="10"/>
      <c r="J23" s="51" t="s">
        <v>64</v>
      </c>
      <c r="K23" s="11">
        <v>6400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44349</v>
      </c>
      <c r="B24" s="8" t="s">
        <v>72</v>
      </c>
      <c r="C24" s="116" t="s">
        <v>68</v>
      </c>
      <c r="D24" s="123"/>
      <c r="E24" s="10">
        <f t="shared" si="4"/>
        <v>0</v>
      </c>
      <c r="F24" s="10">
        <v>13799.2</v>
      </c>
      <c r="G24" s="10">
        <f t="shared" si="5"/>
        <v>0</v>
      </c>
      <c r="H24" s="10">
        <f t="shared" si="3"/>
        <v>0</v>
      </c>
      <c r="I24" s="10"/>
      <c r="J24" s="51" t="s">
        <v>64</v>
      </c>
      <c r="K24" s="11">
        <v>6400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44348</v>
      </c>
      <c r="B25" s="114" t="s">
        <v>75</v>
      </c>
      <c r="C25" s="116" t="s">
        <v>76</v>
      </c>
      <c r="D25" s="124">
        <v>42993</v>
      </c>
      <c r="E25" s="10">
        <f t="shared" ref="E25:E39" si="6">+D25</f>
        <v>42993</v>
      </c>
      <c r="F25" s="10"/>
      <c r="G25" s="10">
        <f t="shared" si="5"/>
        <v>0</v>
      </c>
      <c r="H25" s="10">
        <f t="shared" si="3"/>
        <v>42993</v>
      </c>
      <c r="I25" s="10"/>
      <c r="J25" s="51"/>
      <c r="K25" s="11">
        <v>4745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44348</v>
      </c>
      <c r="B26" s="8" t="s">
        <v>73</v>
      </c>
      <c r="C26" s="116" t="s">
        <v>70</v>
      </c>
      <c r="D26" s="123"/>
      <c r="E26" s="10">
        <f t="shared" si="6"/>
        <v>0</v>
      </c>
      <c r="F26" s="10"/>
      <c r="G26" s="10">
        <v>1079000</v>
      </c>
      <c r="H26" s="10">
        <f t="shared" si="3"/>
        <v>0</v>
      </c>
      <c r="I26" s="10"/>
      <c r="J26" s="51" t="s">
        <v>74</v>
      </c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44341</v>
      </c>
      <c r="B27" s="114" t="s">
        <v>77</v>
      </c>
      <c r="C27" s="116" t="s">
        <v>76</v>
      </c>
      <c r="D27" s="123">
        <v>34868</v>
      </c>
      <c r="E27" s="10">
        <f t="shared" si="6"/>
        <v>34868</v>
      </c>
      <c r="F27" s="10"/>
      <c r="G27" s="10">
        <f t="shared" si="5"/>
        <v>0</v>
      </c>
      <c r="H27" s="10">
        <f t="shared" si="3"/>
        <v>34868</v>
      </c>
      <c r="I27" s="10"/>
      <c r="J27" s="51"/>
      <c r="K27" s="11">
        <v>4745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44375</v>
      </c>
      <c r="B28" s="8" t="s">
        <v>78</v>
      </c>
      <c r="C28" s="116" t="s">
        <v>84</v>
      </c>
      <c r="D28" s="123"/>
      <c r="E28" s="10">
        <f t="shared" si="6"/>
        <v>0</v>
      </c>
      <c r="F28" s="10">
        <v>3631.54</v>
      </c>
      <c r="G28" s="10">
        <f t="shared" si="5"/>
        <v>0</v>
      </c>
      <c r="H28" s="10">
        <f t="shared" si="3"/>
        <v>0</v>
      </c>
      <c r="I28" s="10"/>
      <c r="J28" s="51" t="s">
        <v>64</v>
      </c>
      <c r="K28" s="11">
        <v>6137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 t="s">
        <v>79</v>
      </c>
      <c r="B29" s="111" t="s">
        <v>80</v>
      </c>
      <c r="C29" s="116" t="s">
        <v>84</v>
      </c>
      <c r="D29" s="123"/>
      <c r="E29" s="10">
        <f t="shared" si="6"/>
        <v>0</v>
      </c>
      <c r="F29" s="10">
        <v>1689.38</v>
      </c>
      <c r="G29" s="10">
        <f t="shared" si="5"/>
        <v>1689.38</v>
      </c>
      <c r="H29" s="10">
        <f t="shared" si="3"/>
        <v>0</v>
      </c>
      <c r="I29" s="10"/>
      <c r="J29" s="51"/>
      <c r="K29" s="11">
        <v>6137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 t="s">
        <v>81</v>
      </c>
      <c r="B30" s="8" t="s">
        <v>82</v>
      </c>
      <c r="C30" s="116" t="s">
        <v>70</v>
      </c>
      <c r="D30" s="123"/>
      <c r="E30" s="10">
        <f t="shared" si="6"/>
        <v>0</v>
      </c>
      <c r="F30" s="10"/>
      <c r="G30" s="10">
        <v>9107</v>
      </c>
      <c r="H30" s="10">
        <f t="shared" si="3"/>
        <v>0</v>
      </c>
      <c r="I30" s="10"/>
      <c r="J30" s="51" t="s">
        <v>83</v>
      </c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 t="s">
        <v>79</v>
      </c>
      <c r="B31" s="8" t="s">
        <v>85</v>
      </c>
      <c r="C31" s="116" t="s">
        <v>84</v>
      </c>
      <c r="D31" s="123"/>
      <c r="E31" s="10">
        <f t="shared" si="6"/>
        <v>0</v>
      </c>
      <c r="F31" s="10">
        <v>13978</v>
      </c>
      <c r="G31" s="10">
        <f t="shared" si="5"/>
        <v>13978</v>
      </c>
      <c r="H31" s="10">
        <f t="shared" si="3"/>
        <v>0</v>
      </c>
      <c r="I31" s="10"/>
      <c r="J31" s="51"/>
      <c r="K31" s="11">
        <v>6141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 t="s">
        <v>79</v>
      </c>
      <c r="B32" s="8" t="s">
        <v>86</v>
      </c>
      <c r="C32" s="116" t="s">
        <v>84</v>
      </c>
      <c r="D32" s="123"/>
      <c r="E32" s="10">
        <f t="shared" si="6"/>
        <v>0</v>
      </c>
      <c r="F32" s="10">
        <v>571.87</v>
      </c>
      <c r="G32" s="10">
        <f t="shared" si="5"/>
        <v>571.87</v>
      </c>
      <c r="H32" s="10">
        <f t="shared" si="3"/>
        <v>0</v>
      </c>
      <c r="I32" s="10"/>
      <c r="J32" s="51"/>
      <c r="K32" s="11">
        <v>6263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 t="s">
        <v>79</v>
      </c>
      <c r="B33" s="114" t="s">
        <v>95</v>
      </c>
      <c r="C33" s="54" t="s">
        <v>52</v>
      </c>
      <c r="D33" s="123">
        <v>590481</v>
      </c>
      <c r="E33" s="10">
        <f t="shared" si="6"/>
        <v>590481</v>
      </c>
      <c r="F33" s="10"/>
      <c r="G33" s="10">
        <f t="shared" si="5"/>
        <v>0</v>
      </c>
      <c r="H33" s="10">
        <f t="shared" ref="H33:H35" si="7">+D33</f>
        <v>590481</v>
      </c>
      <c r="I33" s="10"/>
      <c r="J33" s="51"/>
      <c r="K33" s="11">
        <v>4745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54" t="s">
        <v>52</v>
      </c>
      <c r="D34" s="123"/>
      <c r="E34" s="10">
        <f t="shared" si="6"/>
        <v>0</v>
      </c>
      <c r="F34" s="10"/>
      <c r="G34" s="10">
        <f t="shared" si="5"/>
        <v>0</v>
      </c>
      <c r="H34" s="10">
        <f t="shared" si="7"/>
        <v>0</v>
      </c>
      <c r="I34" s="10"/>
      <c r="J34" s="51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47" t="s">
        <v>87</v>
      </c>
      <c r="B35" s="8"/>
      <c r="C35" s="54" t="s">
        <v>52</v>
      </c>
      <c r="D35" s="123"/>
      <c r="E35" s="10">
        <f t="shared" si="6"/>
        <v>0</v>
      </c>
      <c r="F35" s="10"/>
      <c r="G35" s="10">
        <f t="shared" si="5"/>
        <v>0</v>
      </c>
      <c r="H35" s="10">
        <f t="shared" si="7"/>
        <v>0</v>
      </c>
      <c r="I35" s="10"/>
      <c r="J35" s="51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44411</v>
      </c>
      <c r="B36" s="8" t="s">
        <v>88</v>
      </c>
      <c r="C36" s="116" t="s">
        <v>68</v>
      </c>
      <c r="D36" s="123"/>
      <c r="E36" s="10">
        <f t="shared" si="6"/>
        <v>0</v>
      </c>
      <c r="F36" s="10">
        <v>1127.29</v>
      </c>
      <c r="G36" s="10">
        <f t="shared" ref="G36:G50" si="8">IF(J36&gt;0,0,F36)</f>
        <v>0</v>
      </c>
      <c r="H36" s="10">
        <f t="shared" ref="H36:H50" si="9">+D36</f>
        <v>0</v>
      </c>
      <c r="I36" s="10"/>
      <c r="J36" s="51" t="s">
        <v>64</v>
      </c>
      <c r="K36" s="11">
        <v>6137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44440</v>
      </c>
      <c r="B37" s="8" t="s">
        <v>89</v>
      </c>
      <c r="C37" s="116" t="s">
        <v>68</v>
      </c>
      <c r="D37" s="123"/>
      <c r="E37" s="10">
        <f t="shared" si="6"/>
        <v>0</v>
      </c>
      <c r="F37" s="10">
        <v>199064.6</v>
      </c>
      <c r="G37" s="10">
        <f t="shared" si="8"/>
        <v>0</v>
      </c>
      <c r="H37" s="10">
        <f t="shared" si="9"/>
        <v>0</v>
      </c>
      <c r="I37" s="10"/>
      <c r="J37" s="51" t="s">
        <v>74</v>
      </c>
      <c r="K37" s="11">
        <v>6400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44440</v>
      </c>
      <c r="B38" s="8" t="s">
        <v>90</v>
      </c>
      <c r="C38" s="116" t="s">
        <v>68</v>
      </c>
      <c r="D38" s="123"/>
      <c r="E38" s="10">
        <f t="shared" si="6"/>
        <v>0</v>
      </c>
      <c r="F38" s="10">
        <v>10477.08</v>
      </c>
      <c r="G38" s="10">
        <f t="shared" si="8"/>
        <v>0</v>
      </c>
      <c r="H38" s="10">
        <f t="shared" si="9"/>
        <v>0</v>
      </c>
      <c r="I38" s="10"/>
      <c r="J38" s="51" t="s">
        <v>74</v>
      </c>
      <c r="K38" s="11">
        <v>6400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44467</v>
      </c>
      <c r="B39" s="8" t="s">
        <v>91</v>
      </c>
      <c r="C39" s="116" t="s">
        <v>68</v>
      </c>
      <c r="D39" s="123"/>
      <c r="E39" s="10">
        <f t="shared" si="6"/>
        <v>0</v>
      </c>
      <c r="F39" s="10">
        <v>226.75</v>
      </c>
      <c r="G39" s="10">
        <f t="shared" si="8"/>
        <v>0</v>
      </c>
      <c r="H39" s="10">
        <f t="shared" si="9"/>
        <v>0</v>
      </c>
      <c r="I39" s="10"/>
      <c r="J39" s="51" t="s">
        <v>83</v>
      </c>
      <c r="K39" s="11">
        <v>6139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44489</v>
      </c>
      <c r="B40" s="8" t="s">
        <v>92</v>
      </c>
      <c r="C40" s="116" t="s">
        <v>70</v>
      </c>
      <c r="D40" s="123"/>
      <c r="E40" s="10">
        <f t="shared" ref="E40:E54" si="10">+D40</f>
        <v>0</v>
      </c>
      <c r="F40" s="10"/>
      <c r="G40" s="10">
        <v>39983.81</v>
      </c>
      <c r="H40" s="10">
        <f t="shared" si="9"/>
        <v>0</v>
      </c>
      <c r="I40" s="10"/>
      <c r="J40" s="51" t="s">
        <v>74</v>
      </c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44473</v>
      </c>
      <c r="B41" s="8" t="s">
        <v>94</v>
      </c>
      <c r="C41" s="116" t="s">
        <v>68</v>
      </c>
      <c r="D41" s="123"/>
      <c r="E41" s="10">
        <f t="shared" si="10"/>
        <v>0</v>
      </c>
      <c r="F41" s="10">
        <v>201.96</v>
      </c>
      <c r="G41" s="10">
        <f t="shared" si="8"/>
        <v>0</v>
      </c>
      <c r="H41" s="10">
        <f t="shared" si="9"/>
        <v>0</v>
      </c>
      <c r="I41" s="10"/>
      <c r="J41" s="51" t="s">
        <v>83</v>
      </c>
      <c r="K41" s="11">
        <v>6139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44488</v>
      </c>
      <c r="B42" s="8" t="s">
        <v>97</v>
      </c>
      <c r="C42" s="116" t="s">
        <v>68</v>
      </c>
      <c r="D42" s="123"/>
      <c r="E42" s="10">
        <f t="shared" si="10"/>
        <v>0</v>
      </c>
      <c r="F42" s="10">
        <v>5998.65</v>
      </c>
      <c r="G42" s="10">
        <f t="shared" si="8"/>
        <v>0</v>
      </c>
      <c r="H42" s="10">
        <f t="shared" si="9"/>
        <v>0</v>
      </c>
      <c r="I42" s="10"/>
      <c r="J42" s="51" t="s">
        <v>64</v>
      </c>
      <c r="K42" s="11">
        <v>6137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44494</v>
      </c>
      <c r="B43" s="8" t="s">
        <v>96</v>
      </c>
      <c r="C43" s="116" t="s">
        <v>68</v>
      </c>
      <c r="D43" s="123"/>
      <c r="F43" s="10">
        <v>99827.85</v>
      </c>
      <c r="G43" s="10">
        <f t="shared" si="8"/>
        <v>0</v>
      </c>
      <c r="H43" s="10">
        <f t="shared" si="9"/>
        <v>0</v>
      </c>
      <c r="I43" s="10"/>
      <c r="J43" s="51" t="s">
        <v>74</v>
      </c>
      <c r="K43" s="11">
        <v>6400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44494</v>
      </c>
      <c r="B44" s="50" t="s">
        <v>98</v>
      </c>
      <c r="C44" s="116" t="s">
        <v>68</v>
      </c>
      <c r="D44" s="123"/>
      <c r="E44" s="10">
        <f t="shared" si="10"/>
        <v>0</v>
      </c>
      <c r="F44" s="10">
        <v>5254.1</v>
      </c>
      <c r="G44" s="10">
        <f t="shared" si="8"/>
        <v>0</v>
      </c>
      <c r="H44" s="10">
        <f t="shared" si="9"/>
        <v>0</v>
      </c>
      <c r="I44" s="10"/>
      <c r="J44" s="51" t="s">
        <v>74</v>
      </c>
      <c r="K44" s="11">
        <v>6400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44497</v>
      </c>
      <c r="B45" s="8" t="s">
        <v>99</v>
      </c>
      <c r="C45" s="116" t="s">
        <v>68</v>
      </c>
      <c r="D45" s="123"/>
      <c r="E45" s="10">
        <f t="shared" si="10"/>
        <v>0</v>
      </c>
      <c r="F45" s="10">
        <v>148.75</v>
      </c>
      <c r="G45" s="10">
        <f t="shared" si="8"/>
        <v>0</v>
      </c>
      <c r="H45" s="10">
        <f t="shared" si="9"/>
        <v>0</v>
      </c>
      <c r="I45" s="10"/>
      <c r="J45" s="51" t="s">
        <v>83</v>
      </c>
      <c r="K45" s="11">
        <v>6139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44501</v>
      </c>
      <c r="B46" s="8" t="s">
        <v>100</v>
      </c>
      <c r="C46" s="116" t="s">
        <v>68</v>
      </c>
      <c r="D46" s="123"/>
      <c r="E46" s="10">
        <f t="shared" si="10"/>
        <v>0</v>
      </c>
      <c r="F46" s="10">
        <v>148.75</v>
      </c>
      <c r="G46" s="10">
        <f t="shared" si="8"/>
        <v>0</v>
      </c>
      <c r="H46" s="10">
        <f t="shared" si="9"/>
        <v>0</v>
      </c>
      <c r="I46" s="10"/>
      <c r="J46" s="51" t="s">
        <v>83</v>
      </c>
      <c r="K46" s="11">
        <v>6139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44531</v>
      </c>
      <c r="B47" s="8" t="s">
        <v>101</v>
      </c>
      <c r="C47" s="116" t="s">
        <v>70</v>
      </c>
      <c r="D47" s="123"/>
      <c r="E47" s="10">
        <f t="shared" si="10"/>
        <v>0</v>
      </c>
      <c r="F47" s="10"/>
      <c r="G47" s="10">
        <v>2758.03</v>
      </c>
      <c r="H47" s="10">
        <f t="shared" si="9"/>
        <v>0</v>
      </c>
      <c r="I47" s="10"/>
      <c r="J47" s="51" t="s">
        <v>74</v>
      </c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44537</v>
      </c>
      <c r="B48" s="8" t="s">
        <v>102</v>
      </c>
      <c r="C48" s="116" t="s">
        <v>68</v>
      </c>
      <c r="D48" s="123"/>
      <c r="E48" s="10">
        <f t="shared" si="10"/>
        <v>0</v>
      </c>
      <c r="F48" s="10">
        <v>4939.09</v>
      </c>
      <c r="G48" s="10">
        <f t="shared" si="8"/>
        <v>0</v>
      </c>
      <c r="H48" s="10">
        <f t="shared" si="9"/>
        <v>0</v>
      </c>
      <c r="I48" s="10"/>
      <c r="J48" s="51" t="s">
        <v>64</v>
      </c>
      <c r="K48" s="11">
        <v>6137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44537</v>
      </c>
      <c r="B49" s="8" t="s">
        <v>103</v>
      </c>
      <c r="C49" s="116" t="s">
        <v>68</v>
      </c>
      <c r="D49" s="123"/>
      <c r="E49" s="10">
        <f t="shared" si="10"/>
        <v>0</v>
      </c>
      <c r="F49" s="10">
        <v>1689.38</v>
      </c>
      <c r="G49" s="10">
        <f t="shared" si="8"/>
        <v>1689.38</v>
      </c>
      <c r="H49" s="10">
        <f t="shared" si="9"/>
        <v>0</v>
      </c>
      <c r="I49" s="10"/>
      <c r="J49" s="51"/>
      <c r="K49" s="11">
        <v>6137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44552</v>
      </c>
      <c r="B50" s="8" t="s">
        <v>104</v>
      </c>
      <c r="C50" s="116" t="s">
        <v>68</v>
      </c>
      <c r="D50" s="123"/>
      <c r="E50" s="10">
        <f t="shared" si="10"/>
        <v>0</v>
      </c>
      <c r="F50" s="10">
        <v>351479.28</v>
      </c>
      <c r="G50" s="10">
        <f t="shared" si="8"/>
        <v>0</v>
      </c>
      <c r="H50" s="10">
        <f t="shared" si="9"/>
        <v>0</v>
      </c>
      <c r="I50" s="10"/>
      <c r="J50" s="51" t="s">
        <v>74</v>
      </c>
      <c r="K50" s="11">
        <v>6400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44552</v>
      </c>
      <c r="B51" s="8" t="s">
        <v>105</v>
      </c>
      <c r="C51" s="116" t="s">
        <v>68</v>
      </c>
      <c r="D51" s="123"/>
      <c r="E51" s="10">
        <f t="shared" si="10"/>
        <v>0</v>
      </c>
      <c r="F51" s="10">
        <v>18498.91</v>
      </c>
      <c r="G51" s="10">
        <f t="shared" ref="G51:G66" si="11">IF(J51&gt;0,0,F51)</f>
        <v>0</v>
      </c>
      <c r="H51" s="10">
        <f t="shared" ref="H51:H66" si="12">+D51</f>
        <v>0</v>
      </c>
      <c r="I51" s="10"/>
      <c r="J51" s="51" t="s">
        <v>74</v>
      </c>
      <c r="K51" s="11">
        <v>6400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44923</v>
      </c>
      <c r="B52" s="8" t="s">
        <v>106</v>
      </c>
      <c r="C52" s="116" t="s">
        <v>68</v>
      </c>
      <c r="D52" s="123"/>
      <c r="E52" s="10">
        <f t="shared" si="10"/>
        <v>0</v>
      </c>
      <c r="F52" s="10">
        <v>226.75</v>
      </c>
      <c r="G52" s="10">
        <f t="shared" si="11"/>
        <v>0</v>
      </c>
      <c r="H52" s="10">
        <f t="shared" si="12"/>
        <v>0</v>
      </c>
      <c r="I52" s="10"/>
      <c r="J52" s="51" t="s">
        <v>83</v>
      </c>
      <c r="K52" s="11">
        <v>6139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44562</v>
      </c>
      <c r="B53" s="8" t="s">
        <v>107</v>
      </c>
      <c r="C53" s="116" t="s">
        <v>68</v>
      </c>
      <c r="D53" s="123">
        <v>398.37</v>
      </c>
      <c r="E53" s="10">
        <f t="shared" si="10"/>
        <v>398.37</v>
      </c>
      <c r="F53" s="10"/>
      <c r="G53" s="10">
        <f t="shared" si="11"/>
        <v>0</v>
      </c>
      <c r="H53" s="10">
        <f t="shared" si="12"/>
        <v>398.37</v>
      </c>
      <c r="I53" s="10"/>
      <c r="J53" s="51"/>
      <c r="K53" s="11">
        <v>4745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44596</v>
      </c>
      <c r="B54" s="8" t="s">
        <v>108</v>
      </c>
      <c r="C54" s="116" t="s">
        <v>68</v>
      </c>
      <c r="D54" s="123"/>
      <c r="E54" s="10">
        <f t="shared" si="10"/>
        <v>0</v>
      </c>
      <c r="F54" s="10">
        <v>2289.12</v>
      </c>
      <c r="G54" s="10">
        <f t="shared" si="11"/>
        <v>0</v>
      </c>
      <c r="H54" s="10">
        <f t="shared" si="12"/>
        <v>0</v>
      </c>
      <c r="I54" s="10"/>
      <c r="J54" s="51" t="s">
        <v>64</v>
      </c>
      <c r="K54" s="11">
        <v>6137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44605</v>
      </c>
      <c r="B55" s="8" t="s">
        <v>109</v>
      </c>
      <c r="C55" s="116" t="s">
        <v>70</v>
      </c>
      <c r="D55" s="123"/>
      <c r="E55" s="10">
        <f t="shared" ref="E55:E70" si="13">+D55</f>
        <v>0</v>
      </c>
      <c r="F55" s="10"/>
      <c r="G55" s="10">
        <v>20630.05</v>
      </c>
      <c r="H55" s="10">
        <f t="shared" si="12"/>
        <v>0</v>
      </c>
      <c r="I55" s="10"/>
      <c r="J55" s="51" t="s">
        <v>74</v>
      </c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44602</v>
      </c>
      <c r="B56" s="8" t="s">
        <v>110</v>
      </c>
      <c r="C56" s="116" t="s">
        <v>68</v>
      </c>
      <c r="D56" s="123"/>
      <c r="E56" s="10">
        <f t="shared" si="13"/>
        <v>0</v>
      </c>
      <c r="F56" s="10">
        <v>161792.39000000001</v>
      </c>
      <c r="G56" s="10">
        <f t="shared" si="11"/>
        <v>0</v>
      </c>
      <c r="H56" s="10">
        <f t="shared" si="12"/>
        <v>0</v>
      </c>
      <c r="I56" s="10"/>
      <c r="J56" s="51" t="s">
        <v>111</v>
      </c>
      <c r="K56" s="11">
        <v>6400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44602</v>
      </c>
      <c r="B57" s="8" t="s">
        <v>112</v>
      </c>
      <c r="C57" s="116" t="s">
        <v>68</v>
      </c>
      <c r="D57" s="123"/>
      <c r="E57" s="10">
        <f t="shared" si="13"/>
        <v>0</v>
      </c>
      <c r="F57" s="10">
        <v>8515.39</v>
      </c>
      <c r="G57" s="10">
        <f t="shared" si="11"/>
        <v>0</v>
      </c>
      <c r="H57" s="10">
        <f t="shared" si="12"/>
        <v>0</v>
      </c>
      <c r="I57" s="10"/>
      <c r="J57" s="51" t="s">
        <v>74</v>
      </c>
      <c r="K57" s="11">
        <v>6400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44593</v>
      </c>
      <c r="B58" s="114" t="s">
        <v>115</v>
      </c>
      <c r="C58" s="117" t="s">
        <v>76</v>
      </c>
      <c r="D58" s="123">
        <v>557899</v>
      </c>
      <c r="E58" s="10">
        <f t="shared" si="13"/>
        <v>557899</v>
      </c>
      <c r="F58" s="10"/>
      <c r="G58" s="10">
        <f t="shared" si="11"/>
        <v>0</v>
      </c>
      <c r="H58" s="10">
        <f t="shared" si="12"/>
        <v>557899</v>
      </c>
      <c r="I58" s="10"/>
      <c r="J58" s="51"/>
      <c r="K58" s="11">
        <v>4745</v>
      </c>
      <c r="L58" s="10"/>
      <c r="M58" s="10">
        <f>598562-557899</f>
        <v>40663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44620</v>
      </c>
      <c r="B59" s="8" t="s">
        <v>113</v>
      </c>
      <c r="C59" s="116" t="s">
        <v>68</v>
      </c>
      <c r="D59" s="123"/>
      <c r="E59" s="10">
        <f t="shared" si="13"/>
        <v>0</v>
      </c>
      <c r="F59" s="10">
        <v>192180.28</v>
      </c>
      <c r="G59" s="10">
        <f t="shared" si="11"/>
        <v>0</v>
      </c>
      <c r="H59" s="10">
        <f t="shared" si="12"/>
        <v>0</v>
      </c>
      <c r="I59" s="10"/>
      <c r="J59" s="51" t="s">
        <v>74</v>
      </c>
      <c r="K59" s="11">
        <v>6400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44620</v>
      </c>
      <c r="B60" s="8" t="s">
        <v>114</v>
      </c>
      <c r="C60" s="116" t="s">
        <v>68</v>
      </c>
      <c r="D60" s="123"/>
      <c r="E60" s="10">
        <f t="shared" si="13"/>
        <v>0</v>
      </c>
      <c r="F60" s="10">
        <v>10114.75</v>
      </c>
      <c r="G60" s="10">
        <f t="shared" si="11"/>
        <v>0</v>
      </c>
      <c r="H60" s="10">
        <f t="shared" si="12"/>
        <v>0</v>
      </c>
      <c r="I60" s="10"/>
      <c r="J60" s="51" t="s">
        <v>74</v>
      </c>
      <c r="K60" s="11">
        <v>6400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44715</v>
      </c>
      <c r="B61" s="8" t="s">
        <v>116</v>
      </c>
      <c r="C61" s="116" t="s">
        <v>70</v>
      </c>
      <c r="D61" s="123"/>
      <c r="E61" s="10">
        <f t="shared" si="13"/>
        <v>0</v>
      </c>
      <c r="F61" s="10"/>
      <c r="G61" s="10">
        <v>34209.56</v>
      </c>
      <c r="H61" s="10">
        <f t="shared" si="12"/>
        <v>0</v>
      </c>
      <c r="I61" s="10"/>
      <c r="J61" s="51" t="s">
        <v>74</v>
      </c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44720</v>
      </c>
      <c r="B62" s="8" t="s">
        <v>117</v>
      </c>
      <c r="C62" s="116" t="s">
        <v>84</v>
      </c>
      <c r="D62" s="123"/>
      <c r="E62" s="10">
        <f t="shared" si="13"/>
        <v>0</v>
      </c>
      <c r="F62" s="10">
        <v>110557.87</v>
      </c>
      <c r="G62" s="10">
        <f t="shared" si="11"/>
        <v>0</v>
      </c>
      <c r="H62" s="10">
        <f t="shared" si="12"/>
        <v>0</v>
      </c>
      <c r="I62" s="10"/>
      <c r="J62" s="51" t="s">
        <v>74</v>
      </c>
      <c r="K62" s="11">
        <v>6400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44720</v>
      </c>
      <c r="B63" s="8" t="s">
        <v>118</v>
      </c>
      <c r="C63" s="116" t="s">
        <v>84</v>
      </c>
      <c r="D63" s="123"/>
      <c r="E63" s="10">
        <f t="shared" si="13"/>
        <v>0</v>
      </c>
      <c r="F63" s="10">
        <v>5818.84</v>
      </c>
      <c r="G63" s="10">
        <f t="shared" si="11"/>
        <v>0</v>
      </c>
      <c r="H63" s="10">
        <f t="shared" si="12"/>
        <v>0</v>
      </c>
      <c r="I63" s="10"/>
      <c r="J63" s="51" t="s">
        <v>74</v>
      </c>
      <c r="K63" s="11">
        <v>6400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44729</v>
      </c>
      <c r="B64" s="8" t="s">
        <v>119</v>
      </c>
      <c r="C64" s="116" t="s">
        <v>70</v>
      </c>
      <c r="D64" s="123"/>
      <c r="E64" s="10">
        <f t="shared" si="13"/>
        <v>0</v>
      </c>
      <c r="F64" s="10"/>
      <c r="G64" s="10">
        <v>10126.66</v>
      </c>
      <c r="H64" s="10">
        <f t="shared" si="12"/>
        <v>0</v>
      </c>
      <c r="I64" s="10"/>
      <c r="J64" s="51" t="s">
        <v>74</v>
      </c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 t="s">
        <v>120</v>
      </c>
      <c r="B65" s="114" t="s">
        <v>122</v>
      </c>
      <c r="C65" s="116" t="s">
        <v>84</v>
      </c>
      <c r="D65" s="123">
        <v>64965.47</v>
      </c>
      <c r="E65" s="10">
        <f t="shared" si="13"/>
        <v>64965.47</v>
      </c>
      <c r="F65" s="10"/>
      <c r="G65" s="10">
        <f t="shared" si="11"/>
        <v>0</v>
      </c>
      <c r="H65" s="10">
        <f t="shared" si="12"/>
        <v>64965.47</v>
      </c>
      <c r="I65" s="10"/>
      <c r="J65" s="51"/>
      <c r="K65" s="11">
        <v>4737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52</v>
      </c>
      <c r="D66" s="123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52</v>
      </c>
      <c r="D67" s="10"/>
      <c r="E67" s="10">
        <f t="shared" si="13"/>
        <v>0</v>
      </c>
      <c r="F67" s="10"/>
      <c r="G67" s="10">
        <f t="shared" ref="G67:G83" si="14">IF(J67&gt;0,0,F67)</f>
        <v>0</v>
      </c>
      <c r="H67" s="10">
        <f t="shared" ref="H67:H83" si="15">+D67</f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47" t="s">
        <v>123</v>
      </c>
      <c r="B68" s="8"/>
      <c r="C68" s="54" t="s">
        <v>52</v>
      </c>
      <c r="D68" s="10"/>
      <c r="E68" s="10">
        <f t="shared" si="13"/>
        <v>0</v>
      </c>
      <c r="F68" s="10"/>
      <c r="G68" s="10">
        <f t="shared" si="14"/>
        <v>0</v>
      </c>
      <c r="H68" s="10">
        <f t="shared" si="15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44819</v>
      </c>
      <c r="B69" s="8" t="s">
        <v>124</v>
      </c>
      <c r="C69" s="54" t="s">
        <v>68</v>
      </c>
      <c r="D69" s="10"/>
      <c r="E69" s="10">
        <f t="shared" si="13"/>
        <v>0</v>
      </c>
      <c r="F69" s="10">
        <v>478.2</v>
      </c>
      <c r="G69" s="10">
        <f t="shared" si="14"/>
        <v>0</v>
      </c>
      <c r="H69" s="10">
        <f t="shared" si="15"/>
        <v>0</v>
      </c>
      <c r="I69" s="10"/>
      <c r="J69" s="51" t="s">
        <v>83</v>
      </c>
      <c r="K69" s="11">
        <v>6139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44869</v>
      </c>
      <c r="B70" s="8" t="s">
        <v>125</v>
      </c>
      <c r="C70" s="54" t="s">
        <v>70</v>
      </c>
      <c r="D70" s="10"/>
      <c r="E70" s="10">
        <f t="shared" si="13"/>
        <v>0</v>
      </c>
      <c r="F70" s="10"/>
      <c r="G70" s="10">
        <v>3684.9</v>
      </c>
      <c r="H70" s="10">
        <f t="shared" si="15"/>
        <v>0</v>
      </c>
      <c r="I70" s="10"/>
      <c r="J70" s="51" t="s">
        <v>74</v>
      </c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44949</v>
      </c>
      <c r="B71" s="8" t="s">
        <v>126</v>
      </c>
      <c r="C71" s="54" t="s">
        <v>52</v>
      </c>
      <c r="D71" s="10"/>
      <c r="E71" s="10">
        <f t="shared" ref="D71:E87" si="16">+D71</f>
        <v>0</v>
      </c>
      <c r="F71" s="10">
        <v>1218.05</v>
      </c>
      <c r="G71" s="10">
        <f t="shared" si="14"/>
        <v>0</v>
      </c>
      <c r="H71" s="10">
        <f t="shared" si="15"/>
        <v>0</v>
      </c>
      <c r="I71" s="10"/>
      <c r="J71" s="51" t="s">
        <v>64</v>
      </c>
      <c r="K71" s="11">
        <v>6137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44949</v>
      </c>
      <c r="B72" s="8" t="s">
        <v>127</v>
      </c>
      <c r="C72" s="54" t="s">
        <v>52</v>
      </c>
      <c r="D72" s="10"/>
      <c r="E72" s="10">
        <f t="shared" si="16"/>
        <v>0</v>
      </c>
      <c r="F72" s="10">
        <v>16811.669999999998</v>
      </c>
      <c r="G72" s="10">
        <f t="shared" si="14"/>
        <v>0</v>
      </c>
      <c r="H72" s="10">
        <f t="shared" si="15"/>
        <v>0</v>
      </c>
      <c r="I72" s="10"/>
      <c r="J72" s="51" t="s">
        <v>74</v>
      </c>
      <c r="K72" s="11">
        <v>6400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44998</v>
      </c>
      <c r="B73" s="114" t="s">
        <v>129</v>
      </c>
      <c r="C73" s="54" t="s">
        <v>52</v>
      </c>
      <c r="D73" s="10">
        <v>3684.9</v>
      </c>
      <c r="E73" s="10">
        <f t="shared" si="16"/>
        <v>3684.9</v>
      </c>
      <c r="F73" s="10"/>
      <c r="G73" s="10">
        <f t="shared" si="14"/>
        <v>0</v>
      </c>
      <c r="H73" s="10">
        <f t="shared" si="15"/>
        <v>3684.9</v>
      </c>
      <c r="I73" s="10"/>
      <c r="J73" s="51"/>
      <c r="K73" s="11">
        <v>4737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44985</v>
      </c>
      <c r="B74" s="8" t="s">
        <v>130</v>
      </c>
      <c r="C74" s="54" t="s">
        <v>70</v>
      </c>
      <c r="D74" s="10"/>
      <c r="E74" s="10">
        <f t="shared" si="16"/>
        <v>0</v>
      </c>
      <c r="F74" s="10"/>
      <c r="G74" s="10">
        <v>-7675.84</v>
      </c>
      <c r="H74" s="10">
        <f t="shared" si="15"/>
        <v>0</v>
      </c>
      <c r="I74" s="10"/>
      <c r="J74" s="51" t="s">
        <v>83</v>
      </c>
      <c r="K74" s="11">
        <v>6139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/>
      <c r="D75" s="10"/>
      <c r="E75" s="10"/>
      <c r="F75" s="10"/>
      <c r="G75" s="10"/>
      <c r="H75" s="10"/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7" spans="1:254" s="12" customFormat="1" ht="14.1" customHeight="1" x14ac:dyDescent="0.2">
      <c r="A77" s="47" t="s">
        <v>131</v>
      </c>
      <c r="B77" s="8"/>
      <c r="C77" s="54" t="s">
        <v>52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45375</v>
      </c>
      <c r="B78" s="8" t="s">
        <v>132</v>
      </c>
      <c r="C78" s="54" t="s">
        <v>68</v>
      </c>
      <c r="D78" s="10"/>
      <c r="E78" s="10">
        <f>+D78</f>
        <v>0</v>
      </c>
      <c r="F78" s="10">
        <v>911</v>
      </c>
      <c r="G78" s="10">
        <f>IF(J78&gt;0,0,F78)</f>
        <v>911</v>
      </c>
      <c r="H78" s="10">
        <f>+D78</f>
        <v>0</v>
      </c>
      <c r="I78" s="10"/>
      <c r="J78" s="51"/>
      <c r="K78" s="11">
        <v>6138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125"/>
      <c r="C79" s="54"/>
      <c r="D79" s="10"/>
      <c r="E79" s="10"/>
      <c r="F79" s="10"/>
      <c r="G79" s="10"/>
      <c r="H79" s="10"/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47" t="s">
        <v>134</v>
      </c>
      <c r="B81" s="8"/>
      <c r="C81" s="54" t="s">
        <v>52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45504</v>
      </c>
      <c r="B82" s="114" t="s">
        <v>135</v>
      </c>
      <c r="C82" s="54" t="s">
        <v>52</v>
      </c>
      <c r="D82" s="10" t="s">
        <v>68</v>
      </c>
      <c r="E82" s="10" t="str">
        <f t="shared" si="16"/>
        <v>DF</v>
      </c>
      <c r="F82" s="10"/>
      <c r="G82" s="10">
        <f t="shared" si="14"/>
        <v>0</v>
      </c>
      <c r="H82" s="10" t="str">
        <f t="shared" si="15"/>
        <v>DF</v>
      </c>
      <c r="I82" s="10"/>
      <c r="J82" s="51"/>
      <c r="K82" s="11">
        <v>4737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C83" s="54" t="s">
        <v>52</v>
      </c>
      <c r="D83" s="10"/>
      <c r="E83" s="10">
        <f t="shared" si="16"/>
        <v>0</v>
      </c>
      <c r="F83" s="10"/>
      <c r="G83" s="10">
        <f t="shared" si="14"/>
        <v>0</v>
      </c>
      <c r="H83" s="10">
        <f t="shared" si="15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6"/>
        <v>0</v>
      </c>
      <c r="F84" s="10"/>
      <c r="G84" s="10">
        <f t="shared" ref="F84:G99" si="17">IF(J84&gt;0,0,F84)</f>
        <v>0</v>
      </c>
      <c r="H84" s="10">
        <f t="shared" ref="G84:H99" si="18">+D84</f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126" t="s">
        <v>136</v>
      </c>
      <c r="C85" s="54" t="s">
        <v>52</v>
      </c>
      <c r="D85" s="10"/>
      <c r="E85" s="10">
        <f t="shared" si="16"/>
        <v>0</v>
      </c>
      <c r="F85" s="10"/>
      <c r="G85" s="10">
        <f t="shared" si="17"/>
        <v>0</v>
      </c>
      <c r="H85" s="10">
        <f t="shared" si="18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54" t="s">
        <v>52</v>
      </c>
      <c r="C86" s="10"/>
      <c r="D86" s="10">
        <f t="shared" si="16"/>
        <v>0</v>
      </c>
      <c r="E86" s="10"/>
      <c r="F86" s="10">
        <f t="shared" si="17"/>
        <v>0</v>
      </c>
      <c r="G86" s="10">
        <f t="shared" si="18"/>
        <v>0</v>
      </c>
      <c r="H86" s="10"/>
      <c r="I86" s="5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si="16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ref="E88:E103" si="19">+D88</f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19"/>
        <v>0</v>
      </c>
      <c r="F99" s="10"/>
      <c r="G99" s="10">
        <f t="shared" si="17"/>
        <v>0</v>
      </c>
      <c r="H99" s="10">
        <f t="shared" si="18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19"/>
        <v>0</v>
      </c>
      <c r="F100" s="10"/>
      <c r="G100" s="10">
        <f t="shared" ref="G100:G115" si="20">IF(J100&gt;0,0,F100)</f>
        <v>0</v>
      </c>
      <c r="H100" s="10">
        <f t="shared" ref="H100:H115" si="21">+D100</f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19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si="19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ref="E104:E119" si="22">+D104</f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2"/>
        <v>0</v>
      </c>
      <c r="F115" s="10"/>
      <c r="G115" s="10">
        <f t="shared" si="20"/>
        <v>0</v>
      </c>
      <c r="H115" s="10">
        <f t="shared" si="21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2"/>
        <v>0</v>
      </c>
      <c r="F116" s="10"/>
      <c r="G116" s="10">
        <f t="shared" ref="G116:G131" si="23">IF(J116&gt;0,0,F116)</f>
        <v>0</v>
      </c>
      <c r="H116" s="10">
        <f t="shared" ref="H116:H131" si="24">+D116</f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2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si="22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ref="E120:E135" si="25">+D120</f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5"/>
        <v>0</v>
      </c>
      <c r="F131" s="10"/>
      <c r="G131" s="10">
        <f t="shared" si="23"/>
        <v>0</v>
      </c>
      <c r="H131" s="10">
        <f t="shared" si="24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5"/>
        <v>0</v>
      </c>
      <c r="F132" s="10"/>
      <c r="G132" s="10">
        <f t="shared" ref="G132:G147" si="26">IF(J132&gt;0,0,F132)</f>
        <v>0</v>
      </c>
      <c r="H132" s="10">
        <f t="shared" ref="H132:H147" si="27">+D132</f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5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si="25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ref="E136:E151" si="28">+D136</f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8"/>
        <v>0</v>
      </c>
      <c r="F147" s="10"/>
      <c r="G147" s="10">
        <f t="shared" si="26"/>
        <v>0</v>
      </c>
      <c r="H147" s="10">
        <f t="shared" si="27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8"/>
        <v>0</v>
      </c>
      <c r="F148" s="10"/>
      <c r="G148" s="10">
        <f t="shared" ref="G148:G163" si="29">IF(J148&gt;0,0,F148)</f>
        <v>0</v>
      </c>
      <c r="H148" s="10">
        <f t="shared" ref="H148:H163" si="30">+D148</f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8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si="28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ref="E152:E167" si="31">+D152</f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1"/>
        <v>0</v>
      </c>
      <c r="F163" s="10"/>
      <c r="G163" s="10">
        <f t="shared" si="29"/>
        <v>0</v>
      </c>
      <c r="H163" s="10">
        <f t="shared" si="30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1"/>
        <v>0</v>
      </c>
      <c r="F164" s="10"/>
      <c r="G164" s="10">
        <f t="shared" ref="G164:G179" si="32">IF(J164&gt;0,0,F164)</f>
        <v>0</v>
      </c>
      <c r="H164" s="10">
        <f t="shared" ref="H164:H179" si="33">+D164</f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1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si="31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ref="E168:E183" si="34">+D168</f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4"/>
        <v>0</v>
      </c>
      <c r="F179" s="10"/>
      <c r="G179" s="10">
        <f t="shared" si="32"/>
        <v>0</v>
      </c>
      <c r="H179" s="10">
        <f t="shared" si="33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4"/>
        <v>0</v>
      </c>
      <c r="F180" s="10"/>
      <c r="G180" s="10">
        <f t="shared" ref="G180:G195" si="35">IF(J180&gt;0,0,F180)</f>
        <v>0</v>
      </c>
      <c r="H180" s="10">
        <f t="shared" ref="H180:H195" si="36">+D180</f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4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si="34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ref="E184:E199" si="37">+D184</f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7"/>
        <v>0</v>
      </c>
      <c r="F195" s="10"/>
      <c r="G195" s="10">
        <f t="shared" si="35"/>
        <v>0</v>
      </c>
      <c r="H195" s="10">
        <f t="shared" si="36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7"/>
        <v>0</v>
      </c>
      <c r="F196" s="10"/>
      <c r="G196" s="10">
        <f t="shared" ref="G196:G211" si="38">IF(J196&gt;0,0,F196)</f>
        <v>0</v>
      </c>
      <c r="H196" s="10">
        <f t="shared" ref="H196:H211" si="39">+D196</f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7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si="37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ref="E200:E215" si="40">+D200</f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0"/>
        <v>0</v>
      </c>
      <c r="F211" s="10"/>
      <c r="G211" s="10">
        <f t="shared" si="38"/>
        <v>0</v>
      </c>
      <c r="H211" s="10">
        <f t="shared" si="39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0"/>
        <v>0</v>
      </c>
      <c r="F212" s="10"/>
      <c r="G212" s="10">
        <f t="shared" ref="G212:G227" si="41">IF(J212&gt;0,0,F212)</f>
        <v>0</v>
      </c>
      <c r="H212" s="10">
        <f t="shared" ref="H212:H227" si="42">+D212</f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0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si="40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ref="E216:E231" si="43">+D216</f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3"/>
        <v>0</v>
      </c>
      <c r="F227" s="10"/>
      <c r="G227" s="10">
        <f t="shared" si="41"/>
        <v>0</v>
      </c>
      <c r="H227" s="10">
        <f t="shared" si="42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3"/>
        <v>0</v>
      </c>
      <c r="F228" s="10"/>
      <c r="G228" s="10">
        <f t="shared" ref="G228:G241" si="44">IF(J228&gt;0,0,F228)</f>
        <v>0</v>
      </c>
      <c r="H228" s="10">
        <f t="shared" ref="H228:H241" si="45">+D228</f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3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si="43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ref="E232:E241" si="46">+D232</f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 t="shared" si="46"/>
        <v>0</v>
      </c>
      <c r="F241" s="10"/>
      <c r="G241" s="10">
        <f t="shared" si="44"/>
        <v>0</v>
      </c>
      <c r="H241" s="10">
        <f t="shared" si="45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4" t="s">
        <v>52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21384430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2024-07-29T16:02:44Z</cp:lastPrinted>
  <dcterms:created xsi:type="dcterms:W3CDTF">1999-12-06T21:37:36Z</dcterms:created>
  <dcterms:modified xsi:type="dcterms:W3CDTF">2024-09-05T21:42:23Z</dcterms:modified>
</cp:coreProperties>
</file>