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0C8449E-D9F6-4E71-9269-07CC97756A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<sst xmlns="http://schemas.openxmlformats.org/spreadsheetml/2006/main" count="330" uniqueCount="71">
  <si>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</si>
  <si>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</si>
  <si>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</si>
  <si>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</si>
  <si>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</si>
  <si>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</si>
  <si>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</si>
  <si>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</si>
  <si>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</si>
  <si>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</si>
  <si>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</si>
  <si>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</si>
  <si>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</si>
  <si>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</si>
  <si>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</si>
  <si>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</si>
  <si>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</si>
  <si>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</si>
  <si>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</si>
  <si>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</si>
  <si>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</si>
  <si>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</si>
  <si>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</si>
  <si>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</si>
  <si>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</si>
  <si>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</si>
  <si>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</si>
  <si>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</si>
  <si>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</si>
  <si>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</si>
  <si>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</si>
  <si>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</si>
  <si>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</si>
  <si>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</si>
  <si>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</si>
  <si>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</si>
  <si>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</si>
  <si>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</si>
  <si>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</si>
  <si>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</si>
  <si>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</si>
  <si>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</si>
  <si>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</si>
  <si>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</si>
  <si>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</si>
  <si>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</si>
  <si>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</si>
  <si>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</si>
  <si>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</si>
  <si>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</si>
  <si>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</si>
  <si>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</si>
  <si>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</si>
  <si>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</si>
  <si>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</si>
  <si>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</si>
  <si>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</si>
  <si>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</si>
  <si>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</si>
  <si>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Flooring and Restroom Replacement</t>
  </si>
  <si>
    <t>3000-300-3349-FXAAA-27083370</t>
  </si>
  <si>
    <t>00465,00464</t>
  </si>
  <si>
    <t>SCOTT P EVANS ARCHITECT &amp; ASSOCIATES PC GAX300FC2026062972121 DESIGN BUDGET/COSTS</t>
  </si>
  <si>
    <t>2670645</t>
  </si>
  <si>
    <t>6137</t>
  </si>
  <si>
    <t>SCOTT P EVANS ARCHITECT &amp; ASSOCIATES PC CONTRACT</t>
  </si>
  <si>
    <t>CO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</si>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</sst>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27083370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14797.350000000002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2611.3000000000002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-2611.3000000000002</v>
      </c>
      <c r="F11" s="12">
        <f>SUM(F14:F1000)</f>
        <v>2611.3000000000002</v>
      </c>
      <c r="G11" s="12">
        <f>SUM(G14:G1000)</f>
        <v>17408.650000000001</v>
      </c>
      <c r="H11" s="12">
        <f>+D11-G11</f>
        <v>-17408.650000000001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2611.3000000000002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46203</v>
      </c>
      <c r="B15" s="7" t="s">
        <v>62</v>
      </c>
      <c r="C15" s="108"/>
      <c r="D15" s="9"/>
      <c r="E15" s="9">
        <f t="shared" si="2"/>
        <v>0</v>
      </c>
      <c r="F15" s="9">
        <v>2611.3000000000002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46192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17408.650000000001</v>
      </c>
      <c r="H16" s="9">
        <f t="shared" si="3"/>
        <v>0</v>
      </c>
      <c r="I16" s="9"/>
      <c r="J16" s="49">
        <v>2670645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3" t="s">
        <v>68</v>
      </c>
      <c r="C17" s="52"/>
      <c r="D17" s="9"/>
      <c r="E17" s="9">
        <f t="shared" si="2"/>
        <v>0</v>
      </c>
      <c r="F17" s="9">
        <v>-2611.3000000000002</v>
      </c>
      <c r="G17" s="9">
        <f t="shared" si="0"/>
        <v>-2611.3000000000002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2611.3000000000002</v>
      </c>
      <c r="G20" s="9">
        <f t="shared" si="0"/>
        <v>2611.3000000000002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27083370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2026-08-06T21:56:33Z</dcterms:modified>
</cp:coreProperties>
</file>