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4D6102C7-437E-48C2-86DA-C1EC0FA0C8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<sst xmlns="http://schemas.openxmlformats.org/spreadsheetml/2006/main" count="330" uniqueCount="71">
  <si>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</si>
  <si>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</si>
  <si>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</si>
  <si>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</si>
  <si>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</si>
  <si>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</si>
  <si>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</si>
  <si>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</si>
  <si>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</si>
  <si>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</si>
  <si>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</si>
  <si>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</si>
  <si>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</si>
  <si>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</si>
  <si>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</si>
  <si>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</si>
  <si>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</si>
  <si>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</si>
  <si>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</si>
  <si>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</si>
  <si>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</si>
  <si>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</si>
  <si>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</si>
  <si>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</si>
  <si>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</si>
  <si>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</si>
  <si>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</si>
  <si>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</si>
  <si>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</si>
  <si>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</si>
  <si>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</si>
  <si>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</si>
  <si>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</si>
  <si>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</si>
  <si>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</si>
  <si>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</si>
  <si>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</si>
  <si>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</si>
  <si>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</si>
  <si>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</si>
  <si>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</si>
  <si>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</si>
  <si>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</si>
  <si>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</si>
  <si>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</si>
  <si>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</si>
  <si>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</si>
  <si>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</si>
  <si>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</si>
  <si>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</si>
  <si>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</si>
  <si>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</si>
  <si>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</si>
  <si>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</si>
  <si>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</si>
  <si>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</si>
  <si>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</si>
  <si>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</si>
  <si>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</si>
  <si>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FAIRPARK - Door Repair</t>
  </si>
  <si>
    <t>3000-300-3349-FXAAA-27073370</t>
  </si>
  <si>
    <t>00463</t>
  </si>
  <si>
    <t>CHAD HANSEN ARCHITECTURAL DESIGN PLLC CONTRACT</t>
  </si>
  <si>
    <t>CO</t>
  </si>
  <si>
    <t>CHAD HANSEN ARCHITECTURAL DESIGN PLLC GAX300FC2026063072197 CONTRACT 2670500 - FAIRPARK GRAND DOOR REPAIR</t>
  </si>
  <si>
    <t>2670500</t>
  </si>
  <si>
    <t>6137</t>
  </si>
  <si>
    <t>13/26</t>
  </si>
  <si>
    <t xml:space="preserve"> IDT30026000000311 MOVING 2027 PROJECT COSTS TO RESERVE ACCOUNTS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</si>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</sst>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0" sqref="J20:K20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27073370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12141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4047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-4047</v>
      </c>
      <c r="F11" s="12">
        <f>SUM(F14:F1000)</f>
        <v>4047</v>
      </c>
      <c r="G11" s="12">
        <f>SUM(G14:G1000)</f>
        <v>16188</v>
      </c>
      <c r="H11" s="12">
        <f>+D11-G11</f>
        <v>-16188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4047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46135</v>
      </c>
      <c r="B15" s="7" t="s">
        <v>62</v>
      </c>
      <c r="C15" s="108" t="s">
        <v>63</v>
      </c>
      <c r="D15" s="9"/>
      <c r="E15" s="9">
        <f t="shared" si="2"/>
        <v>0</v>
      </c>
      <c r="F15" s="9"/>
      <c r="G15" s="9">
        <v>16188</v>
      </c>
      <c r="H15" s="9">
        <f t="shared" ref="H15:H18" si="3">+D15</f>
        <v>0</v>
      </c>
      <c r="I15" s="9"/>
      <c r="J15" s="49">
        <v>2670500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46204</v>
      </c>
      <c r="B16" s="113" t="s">
        <v>64</v>
      </c>
      <c r="C16" s="52"/>
      <c r="D16" s="9"/>
      <c r="E16" s="9">
        <f t="shared" si="2"/>
        <v>0</v>
      </c>
      <c r="F16" s="9">
        <v>4047</v>
      </c>
      <c r="G16" s="9">
        <f t="shared" si="0"/>
        <v>0</v>
      </c>
      <c r="H16" s="9">
        <f t="shared" si="3"/>
        <v>0</v>
      </c>
      <c r="I16" s="9"/>
      <c r="J16" s="49" t="s">
        <v>65</v>
      </c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 t="s">
        <v>67</v>
      </c>
      <c r="B17" s="114" t="s">
        <v>68</v>
      </c>
      <c r="C17" s="52"/>
      <c r="D17" s="9"/>
      <c r="E17" s="9">
        <f t="shared" si="2"/>
        <v>0</v>
      </c>
      <c r="F17" s="9">
        <v>-4047</v>
      </c>
      <c r="G17" s="9">
        <f t="shared" si="0"/>
        <v>-4047</v>
      </c>
      <c r="H17" s="9">
        <f t="shared" si="3"/>
        <v>0</v>
      </c>
      <c r="I17" s="9"/>
      <c r="J17" s="49"/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45" t="s">
        <v>69</v>
      </c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46240</v>
      </c>
      <c r="B20" s="7" t="s">
        <v>70</v>
      </c>
      <c r="C20" s="52" t="s">
        <v>52</v>
      </c>
      <c r="D20" s="9"/>
      <c r="E20" s="9">
        <f t="shared" si="2"/>
        <v>0</v>
      </c>
      <c r="F20" s="9">
        <v>4047</v>
      </c>
      <c r="G20" s="9">
        <f t="shared" si="0"/>
        <v>4047</v>
      </c>
      <c r="H20" s="9">
        <f t="shared" si="4"/>
        <v>0</v>
      </c>
      <c r="I20" s="9"/>
      <c r="J20" s="49"/>
      <c r="K20" s="10" t="s">
        <v>66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27073370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2026-08-06T21:54:38Z</dcterms:modified>
</cp:coreProperties>
</file>