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D4B4204-3F71-4EB1-891E-66A6875C51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<sst xmlns="http://schemas.openxmlformats.org/spreadsheetml/2006/main" count="335" uniqueCount="74">
  <si>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</si>
  <si>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</si>
  <si>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</si>
  <si>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</si>
  <si>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</si>
  <si>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</si>
  <si>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</si>
  <si>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</si>
  <si>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</si>
  <si>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</si>
  <si>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</si>
  <si>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</si>
  <si>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</si>
  <si>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</si>
  <si>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</si>
  <si>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</si>
  <si>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</si>
  <si>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</si>
  <si>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</si>
  <si>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</si>
  <si>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</si>
  <si>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</si>
  <si>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</si>
  <si>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</si>
  <si>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</si>
  <si>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</si>
  <si>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</si>
  <si>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</si>
  <si>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</si>
  <si>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</si>
  <si>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</si>
  <si>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</si>
  <si>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</si>
  <si>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</si>
  <si>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</si>
  <si>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</si>
  <si>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</si>
  <si>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</si>
  <si>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</si>
  <si>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</si>
  <si>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</si>
  <si>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</si>
  <si>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</si>
  <si>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</si>
  <si>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</si>
  <si>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</si>
  <si>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</si>
  <si>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</si>
  <si>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</si>
  <si>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</si>
  <si>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</si>
  <si>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</si>
  <si>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</si>
  <si>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</si>
  <si>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</si>
  <si>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</si>
  <si>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</si>
  <si>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</si>
  <si>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</si>
  <si>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FAIRPARK - Gate 15 Electrical panel</t>
  </si>
  <si>
    <t>3000-300-3349-FXAAA-27072370</t>
  </si>
  <si>
    <t>03841</t>
  </si>
  <si>
    <t>CHAD HANSEN ARCHITECTURAL DESIGN PLLC CONTRACT</t>
  </si>
  <si>
    <t>CO</t>
  </si>
  <si>
    <t>CHAD HANSEN ARCHITECTURAL DESIGN PLLC GAX300FC2026051470041 CONTRACT 2670460 - UTAH STATE FAIRPARK GATE 15 ELECTRICAL UPGRDE</t>
  </si>
  <si>
    <t>2670460</t>
  </si>
  <si>
    <t>6861</t>
  </si>
  <si>
    <t>HH</t>
  </si>
  <si>
    <t>BML CONSTRUCTION SERVICES LLC CONTRACT</t>
  </si>
  <si>
    <t>SUNRISE ENGINEERING LLC CONTRACT</t>
  </si>
  <si>
    <t>13/26</t>
  </si>
  <si>
    <t xml:space="preserve"> IDT30026000000311 MOVING 2027 PROJECT COSTS TO RESERVE ACCOUNTS</t>
  </si>
  <si>
    <t>FY'27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</si>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</sst>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2" sqref="J22:K22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27072370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65211.5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9649.5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-9649.5</v>
      </c>
      <c r="F11" s="12">
        <f>SUM(F14:F1000)</f>
        <v>9649.5</v>
      </c>
      <c r="G11" s="12">
        <f>SUM(G14:G1000)</f>
        <v>74861</v>
      </c>
      <c r="H11" s="12">
        <f>+D11-G11</f>
        <v>-74861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9649.5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46121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13785</v>
      </c>
      <c r="H15" s="9">
        <f t="shared" ref="H15:H18" si="3">+D15</f>
        <v>0</v>
      </c>
      <c r="I15" s="9"/>
      <c r="J15" s="49">
        <v>2670460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46157</v>
      </c>
      <c r="B16" s="113" t="s">
        <v>64</v>
      </c>
      <c r="C16" s="52" t="s">
        <v>67</v>
      </c>
      <c r="D16" s="9"/>
      <c r="E16" s="9">
        <f t="shared" si="2"/>
        <v>0</v>
      </c>
      <c r="F16" s="9">
        <v>9649.5</v>
      </c>
      <c r="G16" s="9">
        <f t="shared" si="0"/>
        <v>0</v>
      </c>
      <c r="H16" s="9">
        <f t="shared" si="3"/>
        <v>0</v>
      </c>
      <c r="I16" s="9"/>
      <c r="J16" s="49" t="s">
        <v>65</v>
      </c>
      <c r="K16" s="10" t="s">
        <v>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46198</v>
      </c>
      <c r="B17" s="114" t="s">
        <v>68</v>
      </c>
      <c r="C17" s="52" t="s">
        <v>63</v>
      </c>
      <c r="D17" s="9"/>
      <c r="E17" s="9">
        <f t="shared" si="2"/>
        <v>0</v>
      </c>
      <c r="F17" s="9"/>
      <c r="G17" s="9">
        <v>59941</v>
      </c>
      <c r="H17" s="9">
        <f t="shared" si="3"/>
        <v>0</v>
      </c>
      <c r="I17" s="9"/>
      <c r="J17" s="49">
        <v>2675517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46212</v>
      </c>
      <c r="B18" s="114" t="s">
        <v>69</v>
      </c>
      <c r="C18" s="52" t="s">
        <v>63</v>
      </c>
      <c r="D18" s="9"/>
      <c r="E18" s="9">
        <f t="shared" si="2"/>
        <v>0</v>
      </c>
      <c r="F18" s="9"/>
      <c r="G18" s="9">
        <v>1135</v>
      </c>
      <c r="H18" s="9">
        <f t="shared" si="3"/>
        <v>0</v>
      </c>
      <c r="I18" s="9"/>
      <c r="J18" s="49">
        <v>2670705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70</v>
      </c>
      <c r="B19" s="7" t="s">
        <v>71</v>
      </c>
      <c r="C19" s="52" t="s">
        <v>52</v>
      </c>
      <c r="D19" s="9"/>
      <c r="E19" s="9">
        <f t="shared" si="2"/>
        <v>0</v>
      </c>
      <c r="F19" s="9">
        <v>-9649.5</v>
      </c>
      <c r="G19" s="9">
        <f t="shared" si="0"/>
        <v>-9649.5</v>
      </c>
      <c r="H19" s="9">
        <f t="shared" ref="H19:H20" si="4">+D19</f>
        <v>0</v>
      </c>
      <c r="I19" s="9"/>
      <c r="J19" s="49"/>
      <c r="K19" s="10" t="s">
        <v>66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45" t="s">
        <v>72</v>
      </c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46240</v>
      </c>
      <c r="B22" s="7" t="s">
        <v>73</v>
      </c>
      <c r="C22" s="52" t="s">
        <v>52</v>
      </c>
      <c r="D22" s="9"/>
      <c r="E22" s="9">
        <f t="shared" si="2"/>
        <v>0</v>
      </c>
      <c r="F22" s="9">
        <v>9649.5</v>
      </c>
      <c r="G22" s="9">
        <f t="shared" si="0"/>
        <v>9649.5</v>
      </c>
      <c r="H22" s="9">
        <f t="shared" si="5"/>
        <v>0</v>
      </c>
      <c r="I22" s="9"/>
      <c r="J22" s="49"/>
      <c r="K22" s="10" t="s">
        <v>66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27072370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2026-08-06T21:54:24Z</dcterms:modified>
</cp:coreProperties>
</file>