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0A9D378-5103-4067-A9A3-E27B8EA10B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G16" i="1"/>
  <c r="G17" i="1"/>
  <c r="E15" i="1"/>
  <c r="E16" i="1"/>
  <c r="E17" i="1"/>
  <c r="M11" i="1"/>
  <c r="I11" i="1"/>
  <c r="F11" i="1"/>
  <c r="L10" i="1" s="1"/>
  <c r="L12" i="1" s="1"/>
  <c r="D11" i="1"/>
  <c r="H18" i="1" l="1"/>
  <c r="H19" i="1"/>
  <c r="G18" i="1"/>
  <c r="G19" i="1"/>
  <c r="G20" i="1"/>
  <c r="G21" i="1"/>
  <c r="E18" i="1"/>
  <c r="E19" i="1"/>
  <c r="E20" i="1"/>
  <c r="E21" i="1"/>
  <c r="E22" i="1"/>
  <c r="H20" i="1" l="1"/>
  <c r="H21" i="1"/>
  <c r="H22" i="1"/>
  <c r="H23" i="1"/>
  <c r="H24" i="1"/>
  <c r="H25" i="1"/>
  <c r="H26" i="1"/>
  <c r="H27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<sst xmlns="http://schemas.openxmlformats.org/spreadsheetml/2006/main" count="330" uniqueCount="71">
  <si>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</si>
  <si>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</si>
  <si>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</si>
  <si>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</si>
  <si>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</si>
  <si>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</si>
  <si>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</si>
  <si>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</si>
  <si>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</si>
  <si>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</si>
  <si>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</si>
  <si>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</si>
  <si>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</si>
  <si>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</si>
  <si>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</si>
  <si>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</si>
  <si>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</si>
  <si>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</si>
  <si>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</si>
  <si>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</si>
  <si>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</si>
  <si>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</si>
  <si>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</si>
  <si>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</si>
  <si>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</si>
  <si>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</si>
  <si>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</si>
  <si>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</si>
  <si>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</si>
  <si>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</si>
  <si>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</si>
  <si>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</si>
  <si>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</si>
  <si>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</si>
  <si>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</si>
  <si>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</si>
  <si>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</si>
  <si>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</si>
  <si>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</si>
  <si>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</si>
  <si>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</si>
  <si>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</si>
  <si>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</si>
  <si>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</si>
  <si>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</si>
  <si>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</si>
  <si>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</si>
  <si>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</si>
  <si>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</si>
  <si>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</si>
  <si>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</si>
  <si>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</si>
  <si>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</si>
  <si>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</si>
  <si>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</si>
  <si>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</si>
  <si>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</si>
  <si>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</si>
  <si>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</si>
  <si>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LG Unit Replacement</t>
  </si>
  <si>
    <t>3000-300-3349-FXAAA-27071370</t>
  </si>
  <si>
    <t>00457</t>
  </si>
  <si>
    <t>WHW ENGINEERING LLC CONTRACT</t>
  </si>
  <si>
    <t>CO</t>
  </si>
  <si>
    <t>WHW ENGINEERING LLC GAX300FC2026062972122 DESIGN BUDGET/COSTS</t>
  </si>
  <si>
    <t>2670514</t>
  </si>
  <si>
    <t>6861</t>
  </si>
  <si>
    <t>13/26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</si>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</sst>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J20" sqref="J20:K20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27071370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7187.5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4312.5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SUM(D14:D999)</f>
        <v>0</v>
      </c>
      <c r="E11" s="12">
        <f>SUM(E14:E999)-F11</f>
        <v>-4312.5</v>
      </c>
      <c r="F11" s="12">
        <f>SUM(F14:F999)</f>
        <v>4312.5</v>
      </c>
      <c r="G11" s="12">
        <f>SUM(G14:G999)</f>
        <v>11500</v>
      </c>
      <c r="H11" s="12">
        <f>+D11-G11</f>
        <v>-11500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4312.5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46142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11500</v>
      </c>
      <c r="H15" s="9">
        <f t="shared" ref="H15:H17" si="3">+D15</f>
        <v>0</v>
      </c>
      <c r="I15" s="9"/>
      <c r="J15" s="49">
        <v>2670514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46203</v>
      </c>
      <c r="B16" s="113" t="s">
        <v>64</v>
      </c>
      <c r="C16" s="52"/>
      <c r="D16" s="9"/>
      <c r="E16" s="9">
        <f t="shared" si="2"/>
        <v>0</v>
      </c>
      <c r="F16" s="9">
        <v>4312.5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67</v>
      </c>
      <c r="B17" s="114" t="s">
        <v>68</v>
      </c>
      <c r="C17" s="52"/>
      <c r="D17" s="9"/>
      <c r="E17" s="9">
        <f t="shared" si="2"/>
        <v>0</v>
      </c>
      <c r="F17" s="9">
        <v>-4312.5</v>
      </c>
      <c r="G17" s="9">
        <f t="shared" si="0"/>
        <v>-4312.5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ref="H18:H19" si="4">+D18</f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69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4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46240</v>
      </c>
      <c r="B20" s="7" t="s">
        <v>70</v>
      </c>
      <c r="C20" s="52" t="s">
        <v>52</v>
      </c>
      <c r="D20" s="9"/>
      <c r="E20" s="9">
        <f t="shared" si="2"/>
        <v>0</v>
      </c>
      <c r="F20" s="9">
        <v>4312.5</v>
      </c>
      <c r="G20" s="9">
        <f t="shared" si="0"/>
        <v>4312.5</v>
      </c>
      <c r="H20" s="9">
        <f t="shared" ref="H20:H30" si="5">+D20</f>
        <v>0</v>
      </c>
      <c r="I20" s="9"/>
      <c r="J20" s="49"/>
      <c r="K20" s="10" t="s">
        <v>66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5"/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8"/>
      <c r="E22" s="9">
        <f t="shared" si="2"/>
        <v>0</v>
      </c>
      <c r="F22" s="9"/>
      <c r="G22" s="9">
        <f t="shared" ref="G22:G33" si="6">IF(J22&gt;0,0,F22)</f>
        <v>0</v>
      </c>
      <c r="H22" s="9">
        <f t="shared" si="5"/>
        <v>0</v>
      </c>
      <c r="I22" s="9"/>
      <c r="J22" s="49"/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9"/>
      <c r="E23" s="9">
        <f t="shared" ref="E23:E37" si="7">+D23</f>
        <v>0</v>
      </c>
      <c r="F23" s="9"/>
      <c r="G23" s="9">
        <f t="shared" si="6"/>
        <v>0</v>
      </c>
      <c r="H23" s="9">
        <f t="shared" si="5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si="7"/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0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27071370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2026-08-06T21:54:10Z</dcterms:modified>
</cp:coreProperties>
</file>