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605AFF7-2926-46DD-A643-8CD815BE4C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<sst xmlns="http://schemas.openxmlformats.org/spreadsheetml/2006/main" count="338" uniqueCount="74">
  <si>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</si>
  <si>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</si>
  <si>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</si>
  <si>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</si>
  <si>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</si>
  <si>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</si>
  <si>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</si>
  <si>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</si>
  <si>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</si>
  <si>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</si>
  <si>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</si>
  <si>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</si>
  <si>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</si>
  <si>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</si>
  <si>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</si>
  <si>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</si>
  <si>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</si>
  <si>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</si>
  <si>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</si>
  <si>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</si>
  <si>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</si>
  <si>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</si>
  <si>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</si>
  <si>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</si>
  <si>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</si>
  <si>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</si>
  <si>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</si>
  <si>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</si>
  <si>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</si>
  <si>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</si>
  <si>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</si>
  <si>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</si>
  <si>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</si>
  <si>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</si>
  <si>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</si>
  <si>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</si>
  <si>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</si>
  <si>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</si>
  <si>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</si>
  <si>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</si>
  <si>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</si>
  <si>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</si>
  <si>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</si>
  <si>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</si>
  <si>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</si>
  <si>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</si>
  <si>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</si>
  <si>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</si>
  <si>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</si>
  <si>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</si>
  <si>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</si>
  <si>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</si>
  <si>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</si>
  <si>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</si>
  <si>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</si>
  <si>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</si>
  <si>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</si>
  <si>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</si>
  <si>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</si>
  <si>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Deseret,RR25, Wasatch Roof Replacement</t>
  </si>
  <si>
    <t>3000-300-3349-FXAAA-27041370</t>
  </si>
  <si>
    <t>09625, 07903,00450</t>
  </si>
  <si>
    <t>ALL WEATHER WATERPROOFING INC GAX300FC2026050669656 PO 246291-PATCH THE ROOF DURING HAZMAT TESTING</t>
  </si>
  <si>
    <t>6139</t>
  </si>
  <si>
    <t>HH</t>
  </si>
  <si>
    <t>CHAD HANSEN ARCHITECTURAL DESIGN PLLC CONTRACT</t>
  </si>
  <si>
    <t>CO</t>
  </si>
  <si>
    <t>CHAD HANSEN ARCHITECTURAL DESIGN PLLC GAX300FC2026060470967 CONTRACT 2670529 - FAIRPARK DESERET, RR25, WASATCH ROOF REPLACE</t>
  </si>
  <si>
    <t>2670529</t>
  </si>
  <si>
    <t>6137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</si>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</sst>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J23" sqref="J23:K23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27041370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9923.0000000000036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23898.62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-23898.62</v>
      </c>
      <c r="F11" s="12">
        <f>SUM(F14:F1000)</f>
        <v>23898.62</v>
      </c>
      <c r="G11" s="12">
        <f>SUM(G14:G1000)</f>
        <v>33821.620000000003</v>
      </c>
      <c r="H11" s="12">
        <f>+D11-G11</f>
        <v>-33821.620000000003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23898.62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46149</v>
      </c>
      <c r="B15" s="7" t="s">
        <v>62</v>
      </c>
      <c r="C15" s="108" t="s">
        <v>64</v>
      </c>
      <c r="D15" s="9"/>
      <c r="E15" s="9">
        <f t="shared" si="2"/>
        <v>0</v>
      </c>
      <c r="F15" s="9">
        <v>721.62</v>
      </c>
      <c r="G15" s="9">
        <f t="shared" si="0"/>
        <v>721.62</v>
      </c>
      <c r="H15" s="9">
        <f t="shared" ref="H15:H18" si="3">+D15</f>
        <v>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46147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33100</v>
      </c>
      <c r="H16" s="9">
        <f t="shared" si="3"/>
        <v>0</v>
      </c>
      <c r="I16" s="9"/>
      <c r="J16" s="49">
        <v>2670529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46178</v>
      </c>
      <c r="B17" s="113" t="s">
        <v>67</v>
      </c>
      <c r="C17" s="52"/>
      <c r="D17" s="9"/>
      <c r="E17" s="9">
        <f t="shared" si="2"/>
        <v>0</v>
      </c>
      <c r="F17" s="9">
        <v>23177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 t="s">
        <v>70</v>
      </c>
      <c r="B18" s="113" t="s">
        <v>71</v>
      </c>
      <c r="C18" s="52"/>
      <c r="D18" s="9"/>
      <c r="E18" s="9">
        <f t="shared" si="2"/>
        <v>0</v>
      </c>
      <c r="F18" s="9">
        <v>-721.62</v>
      </c>
      <c r="G18" s="9">
        <f t="shared" si="0"/>
        <v>-721.62</v>
      </c>
      <c r="H18" s="9">
        <f t="shared" si="3"/>
        <v>0</v>
      </c>
      <c r="I18" s="9"/>
      <c r="J18" s="49"/>
      <c r="K18" s="10" t="s">
        <v>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70</v>
      </c>
      <c r="B19" s="7" t="s">
        <v>71</v>
      </c>
      <c r="C19" s="52" t="s">
        <v>52</v>
      </c>
      <c r="D19" s="9"/>
      <c r="E19" s="9">
        <f t="shared" si="2"/>
        <v>0</v>
      </c>
      <c r="F19" s="9">
        <v>-23177</v>
      </c>
      <c r="G19" s="9">
        <f t="shared" si="0"/>
        <v>-23177</v>
      </c>
      <c r="H19" s="9">
        <f t="shared" ref="H19:H20" si="4">+D19</f>
        <v>0</v>
      </c>
      <c r="I19" s="9"/>
      <c r="J19" s="49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5" t="s">
        <v>72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46240</v>
      </c>
      <c r="B22" s="7" t="s">
        <v>73</v>
      </c>
      <c r="C22" s="52" t="s">
        <v>52</v>
      </c>
      <c r="D22" s="9"/>
      <c r="E22" s="9">
        <f t="shared" si="2"/>
        <v>0</v>
      </c>
      <c r="F22" s="9">
        <v>721.62</v>
      </c>
      <c r="G22" s="9">
        <f t="shared" si="0"/>
        <v>721.62</v>
      </c>
      <c r="H22" s="9">
        <f t="shared" si="5"/>
        <v>0</v>
      </c>
      <c r="I22" s="9"/>
      <c r="J22" s="49"/>
      <c r="K22" s="10" t="s">
        <v>63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46240</v>
      </c>
      <c r="B23" s="7" t="s">
        <v>73</v>
      </c>
      <c r="C23" s="52" t="s">
        <v>52</v>
      </c>
      <c r="D23" s="8"/>
      <c r="E23" s="9">
        <f t="shared" si="2"/>
        <v>0</v>
      </c>
      <c r="F23" s="9">
        <v>23177</v>
      </c>
      <c r="G23" s="9">
        <f t="shared" ref="G23:G34" si="6">IF(J23&gt;0,0,F23)</f>
        <v>23177</v>
      </c>
      <c r="H23" s="9">
        <f t="shared" si="5"/>
        <v>0</v>
      </c>
      <c r="I23" s="9"/>
      <c r="J23" s="49"/>
      <c r="K23" s="10" t="s">
        <v>69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27041370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2026-08-06T21:48:02Z</dcterms:modified>
</cp:coreProperties>
</file>