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13_ncr:1_{530B95DE-AACC-4F1E-802E-67685DD6A63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G18" i="1"/>
  <c r="E18" i="1"/>
  <c r="H23" i="1"/>
  <c r="E23" i="1"/>
  <c r="H15" i="1"/>
  <c r="E15" i="1"/>
  <c r="E16" i="1"/>
  <c r="G16" i="1"/>
  <c r="H16" i="1"/>
  <c r="H24" i="1"/>
  <c r="G24" i="1"/>
  <c r="E24" i="1"/>
  <c r="H22" i="1"/>
  <c r="G22" i="1"/>
  <c r="E22" i="1"/>
  <c r="H21" i="1"/>
  <c r="G21" i="1"/>
  <c r="E21" i="1"/>
  <c r="H20" i="1"/>
  <c r="G20" i="1"/>
  <c r="E20" i="1"/>
  <c r="H19" i="1"/>
  <c r="G19" i="1"/>
  <c r="E19" i="1"/>
  <c r="H17" i="1"/>
  <c r="G17" i="1"/>
  <c r="E17" i="1"/>
  <c r="H25" i="1" l="1"/>
  <c r="H26" i="1"/>
  <c r="H27" i="1"/>
  <c r="H28" i="1"/>
  <c r="G25" i="1"/>
  <c r="G26" i="1"/>
  <c r="G27" i="1"/>
  <c r="G28" i="1"/>
  <c r="E25" i="1"/>
  <c r="E26" i="1"/>
  <c r="E27" i="1"/>
  <c r="E28" i="1"/>
  <c r="I11" i="1"/>
  <c r="F11" i="1"/>
  <c r="L12" i="1" s="1"/>
  <c r="D11" i="1"/>
  <c r="H29" i="1" l="1"/>
  <c r="H30" i="1"/>
  <c r="G29" i="1"/>
  <c r="G30" i="1"/>
  <c r="G31" i="1"/>
  <c r="G32" i="1"/>
  <c r="E29" i="1"/>
  <c r="E30" i="1"/>
  <c r="E31" i="1"/>
  <c r="E32" i="1"/>
  <c r="E33" i="1"/>
  <c r="H31" i="1" l="1"/>
  <c r="H32" i="1"/>
  <c r="H33" i="1"/>
  <c r="H34" i="1"/>
  <c r="H35" i="1"/>
  <c r="H36" i="1"/>
  <c r="H37" i="1"/>
  <c r="H38" i="1"/>
  <c r="H39" i="1"/>
  <c r="H40" i="1"/>
  <c r="H4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245" i="1"/>
  <c r="G245" i="1"/>
  <c r="H245" i="1"/>
  <c r="E246" i="1"/>
  <c r="G246" i="1"/>
  <c r="H246" i="1"/>
  <c r="E247" i="1"/>
  <c r="G247" i="1"/>
  <c r="H247" i="1"/>
  <c r="E248" i="1"/>
  <c r="G248" i="1"/>
  <c r="H248" i="1"/>
  <c r="E249" i="1"/>
  <c r="G249" i="1"/>
  <c r="H249" i="1"/>
  <c r="E250" i="1"/>
  <c r="G250" i="1"/>
  <c r="H250" i="1"/>
  <c r="G33" i="1"/>
  <c r="E34" i="1"/>
  <c r="G34" i="1"/>
  <c r="E35" i="1"/>
  <c r="G35" i="1"/>
  <c r="E36" i="1"/>
  <c r="G36" i="1"/>
  <c r="E37" i="1"/>
  <c r="G37" i="1"/>
  <c r="E38" i="1"/>
  <c r="G38" i="1"/>
  <c r="E39" i="1"/>
  <c r="G39" i="1"/>
  <c r="E40" i="1"/>
  <c r="G40" i="1"/>
  <c r="E41" i="1"/>
  <c r="G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251" i="1"/>
  <c r="G251" i="1"/>
  <c r="H25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<sst xmlns="http://schemas.openxmlformats.org/spreadsheetml/2006/main" count="354" uniqueCount="80">
  <si>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</si>
  <si>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</si>
  <si>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</si>
  <si>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</si>
  <si>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</si>
  <si>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</si>
  <si>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</si>
  <si>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</si>
  <si>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</si>
  <si>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</si>
  <si>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</si>
  <si>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</si>
  <si>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</si>
  <si>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</si>
  <si>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</si>
  <si>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</si>
  <si>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</si>
  <si>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</si>
  <si>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</si>
  <si>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</si>
  <si>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</si>
  <si>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</si>
  <si>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</si>
  <si>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</si>
  <si>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</si>
  <si>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</si>
  <si>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</si>
  <si>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</si>
  <si>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</si>
  <si>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</si>
  <si>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</si>
  <si>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</si>
  <si>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</si>
  <si>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</si>
  <si>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</si>
  <si>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</si>
  <si>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</si>
  <si>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</si>
  <si>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</si>
  <si>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</si>
  <si>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</si>
  <si>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</si>
  <si>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</si>
  <si>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</si>
  <si>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</si>
  <si>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</si>
  <si>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</si>
  <si>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</si>
  <si>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</si>
  <si>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</si>
  <si>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</si>
  <si>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</si>
  <si>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</si>
  <si>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</si>
  <si>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</si>
  <si>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</si>
  <si>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</si>
  <si>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FY'26</t>
  </si>
  <si>
    <t xml:space="preserve">FAIRPARK - Fairpark Electronic Message Center </t>
  </si>
  <si>
    <t>3000-300-3349-FXAAA-26280370</t>
  </si>
  <si>
    <t>00456</t>
  </si>
  <si>
    <t>LED SIGN SOLUTIONS LLC GAX300FC2026012364956 CONTRACT 2675023-PAY APP #4-FAIRPARK ELECTRONIC MESSAGE CENTER</t>
  </si>
  <si>
    <t>2675023</t>
  </si>
  <si>
    <t>6813</t>
  </si>
  <si>
    <t>PROJ CLOSE CONT FROM 26280370 TO 21138300</t>
  </si>
  <si>
    <t>PROJ CLOSE INSPECTIONS FROM 26280370 TO 20473300</t>
  </si>
  <si>
    <t>LED SIGN SOLUTIONS LLC GAX300FC2025072557365 CONTRACT 2675023-PAY APP #1-FAIRPARK ELECTRONIC MESSAGE CENTER</t>
  </si>
  <si>
    <t>LED SIGN SOLUTIONS LLC GAX300FC2025072557366 CONTRACT 2675023-PAY APP #1-FAIRPARK ELECTRONIC MESSAGE CENTER</t>
  </si>
  <si>
    <t>LED SIGN SOLUTIONS LLC GAX300FC2025092960061 CONTRACT 2675023-PAY APP #2-FAIRPARK ELECTRONIC MESSAGE CENTER</t>
  </si>
  <si>
    <t>LED SIGN SOLUTIONS LLC GAX300FC2025092960062 CONTRACT 2675023-PAY APP #2-FAIRPARK ELECTRONIC MESSAGE CENTER</t>
  </si>
  <si>
    <t>SUNRISE ENGINEERING LLC GAX300FC2025100860545 PO 238032-FAIRPARK ELECTRONIC MESSAGE CENTER</t>
  </si>
  <si>
    <t xml:space="preserve"> IDT30026C30000024 LEGAL FEES FROM 26280370 TO 21257300 FY26 Q1 BILLINGS</t>
  </si>
  <si>
    <t xml:space="preserve"> ITA3002600000039 DFCM Course of Construction FY 26 and Prior Capital Improvement Projects 9.25.2025</t>
  </si>
  <si>
    <t>TR</t>
  </si>
  <si>
    <t>LED SIGN SOLUTIONS LLC - CONTRACT</t>
  </si>
  <si>
    <t>CO</t>
  </si>
  <si>
    <t>LED SIGN SOLUTIONS LLC - CO 001</t>
  </si>
  <si>
    <t>IDT30026C30000008 TRNSF TO 26280370 FROM 25286370 FOR NEW PROJECT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</si>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</sst>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6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8" fontId="4" fillId="0" borderId="0" xfId="2" applyNumberFormat="1" applyFont="1" applyBorder="1" applyProtection="1">
      <protection locked="0"/>
    </xf>
    <xf numFmtId="43" fontId="17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51"/>
  <sheetViews>
    <sheetView tabSelected="1" zoomScaleNormal="75" workbookViewId="0">
      <pane ySplit="12" topLeftCell="A13" activePane="bottomLeft" state="frozen"/>
      <selection pane="bottomLeft" activeCell="B29" sqref="B29"/>
    </sheetView>
  </sheetViews>
  <sheetFormatPr defaultColWidth="8.88671875" defaultRowHeight="12" x14ac:dyDescent="0.2"/>
  <cols>
    <col min="1" max="1" width="5.77734375" style="53" customWidth="1"/>
    <col min="2" max="2" width="87.554687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09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0" t="s">
        <v>54</v>
      </c>
      <c r="C4" s="50"/>
      <c r="D4" s="114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26280370</v>
      </c>
      <c r="E6" s="4" t="s">
        <v>78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8" t="s">
        <v>59</v>
      </c>
      <c r="G7" s="111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SUM(D14:D1010)</f>
        <v>157337.18000000002</v>
      </c>
      <c r="E11" s="12">
        <f>SUM(E14:E1010)-F11</f>
        <v>0</v>
      </c>
      <c r="F11" s="12">
        <f>SUM(F14:F1010)</f>
        <v>157337.18</v>
      </c>
      <c r="G11" s="12">
        <f>SUM(G14:G1010)</f>
        <v>157337.18000000002</v>
      </c>
      <c r="H11" s="12">
        <f>+D11-G11</f>
        <v>0</v>
      </c>
      <c r="I11" s="12">
        <f>SUM(I14:I1010)</f>
        <v>0</v>
      </c>
      <c r="J11" s="83"/>
      <c r="K11" s="84"/>
      <c r="L11" s="105"/>
      <c r="M11" s="10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3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57</v>
      </c>
      <c r="B14" s="7"/>
      <c r="C14" s="52"/>
      <c r="D14" s="9"/>
      <c r="E14" s="9">
        <f t="shared" ref="E14:E3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45849</v>
      </c>
      <c r="B15" s="7" t="s">
        <v>74</v>
      </c>
      <c r="C15" s="52" t="s">
        <v>75</v>
      </c>
      <c r="D15" s="9"/>
      <c r="E15" s="9">
        <f t="shared" ref="E15" si="3">+D15</f>
        <v>0</v>
      </c>
      <c r="F15" s="9"/>
      <c r="G15" s="9">
        <v>148865.98000000001</v>
      </c>
      <c r="H15" s="9">
        <f>+D15</f>
        <v>0</v>
      </c>
      <c r="I15" s="9"/>
      <c r="J15" s="49" t="s">
        <v>62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45863</v>
      </c>
      <c r="B16" s="7" t="s">
        <v>66</v>
      </c>
      <c r="C16" s="52" t="s">
        <v>73</v>
      </c>
      <c r="D16" s="9"/>
      <c r="E16" s="9">
        <f t="shared" ref="E16:E24" si="4">+D16</f>
        <v>0</v>
      </c>
      <c r="F16" s="9">
        <v>71250</v>
      </c>
      <c r="G16" s="9">
        <f t="shared" ref="G16:G24" si="5">IF(J16&gt;0,0,F16)</f>
        <v>0</v>
      </c>
      <c r="H16" s="9">
        <f t="shared" ref="H16:H24" si="6">+D16</f>
        <v>0</v>
      </c>
      <c r="I16" s="9"/>
      <c r="J16" s="49" t="s">
        <v>62</v>
      </c>
      <c r="K16" s="10">
        <v>6813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45863</v>
      </c>
      <c r="B17" s="7" t="s">
        <v>67</v>
      </c>
      <c r="C17" s="52" t="s">
        <v>73</v>
      </c>
      <c r="D17" s="9"/>
      <c r="E17" s="9">
        <f t="shared" si="4"/>
        <v>0</v>
      </c>
      <c r="F17" s="9">
        <v>3750</v>
      </c>
      <c r="G17" s="9">
        <f t="shared" si="5"/>
        <v>0</v>
      </c>
      <c r="H17" s="9">
        <f t="shared" si="6"/>
        <v>0</v>
      </c>
      <c r="I17" s="9"/>
      <c r="J17" s="49" t="s">
        <v>62</v>
      </c>
      <c r="K17" s="10">
        <v>6813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45884</v>
      </c>
      <c r="B18" s="113" t="s">
        <v>77</v>
      </c>
      <c r="C18" s="52" t="s">
        <v>73</v>
      </c>
      <c r="D18" s="9">
        <v>172872</v>
      </c>
      <c r="E18" s="9">
        <f t="shared" si="4"/>
        <v>172872</v>
      </c>
      <c r="F18" s="9"/>
      <c r="G18" s="9">
        <f t="shared" si="5"/>
        <v>0</v>
      </c>
      <c r="H18" s="9">
        <f>+D18</f>
        <v>172872</v>
      </c>
      <c r="I18" s="9"/>
      <c r="J18" s="49"/>
      <c r="K18" s="10">
        <v>4667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45929</v>
      </c>
      <c r="B19" s="7" t="s">
        <v>68</v>
      </c>
      <c r="C19" s="52" t="s">
        <v>73</v>
      </c>
      <c r="D19" s="9"/>
      <c r="E19" s="9">
        <f t="shared" si="4"/>
        <v>0</v>
      </c>
      <c r="F19" s="9">
        <v>70172.679999999993</v>
      </c>
      <c r="G19" s="9">
        <f t="shared" si="5"/>
        <v>0</v>
      </c>
      <c r="H19" s="9">
        <f t="shared" si="6"/>
        <v>0</v>
      </c>
      <c r="I19" s="9"/>
      <c r="J19" s="49" t="s">
        <v>62</v>
      </c>
      <c r="K19" s="10">
        <v>6813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45929</v>
      </c>
      <c r="B20" s="7" t="s">
        <v>69</v>
      </c>
      <c r="C20" s="52" t="s">
        <v>73</v>
      </c>
      <c r="D20" s="9"/>
      <c r="E20" s="9">
        <f t="shared" si="4"/>
        <v>0</v>
      </c>
      <c r="F20" s="9">
        <v>3693.3</v>
      </c>
      <c r="G20" s="9">
        <f t="shared" si="5"/>
        <v>0</v>
      </c>
      <c r="H20" s="9">
        <f t="shared" si="6"/>
        <v>0</v>
      </c>
      <c r="I20" s="9"/>
      <c r="J20" s="49" t="s">
        <v>62</v>
      </c>
      <c r="K20" s="10">
        <v>6813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45938</v>
      </c>
      <c r="B21" s="7" t="s">
        <v>70</v>
      </c>
      <c r="C21" s="52" t="s">
        <v>73</v>
      </c>
      <c r="D21" s="9"/>
      <c r="E21" s="9">
        <f t="shared" si="4"/>
        <v>0</v>
      </c>
      <c r="F21" s="9">
        <v>480.2</v>
      </c>
      <c r="G21" s="9">
        <f t="shared" si="5"/>
        <v>480.2</v>
      </c>
      <c r="H21" s="9">
        <f t="shared" si="6"/>
        <v>0</v>
      </c>
      <c r="I21" s="9"/>
      <c r="J21" s="49"/>
      <c r="K21" s="10">
        <v>6873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45940</v>
      </c>
      <c r="B22" s="7" t="s">
        <v>71</v>
      </c>
      <c r="C22" s="52" t="s">
        <v>73</v>
      </c>
      <c r="D22" s="9"/>
      <c r="E22" s="9">
        <f t="shared" si="4"/>
        <v>0</v>
      </c>
      <c r="F22" s="9">
        <v>156</v>
      </c>
      <c r="G22" s="9">
        <f t="shared" si="5"/>
        <v>156</v>
      </c>
      <c r="H22" s="9">
        <f t="shared" si="6"/>
        <v>0</v>
      </c>
      <c r="I22" s="9"/>
      <c r="J22" s="49"/>
      <c r="K22" s="10">
        <v>6870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45967</v>
      </c>
      <c r="B23" s="7" t="s">
        <v>76</v>
      </c>
      <c r="C23" s="52" t="s">
        <v>73</v>
      </c>
      <c r="D23" s="9"/>
      <c r="E23" s="9">
        <f t="shared" si="4"/>
        <v>0</v>
      </c>
      <c r="F23" s="9"/>
      <c r="G23" s="9">
        <v>7500</v>
      </c>
      <c r="H23" s="9">
        <f>+D23</f>
        <v>0</v>
      </c>
      <c r="I23" s="9"/>
      <c r="J23" s="49" t="s">
        <v>62</v>
      </c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45986</v>
      </c>
      <c r="B24" s="7" t="s">
        <v>72</v>
      </c>
      <c r="C24" s="52" t="s">
        <v>73</v>
      </c>
      <c r="D24" s="9"/>
      <c r="E24" s="9">
        <f t="shared" si="4"/>
        <v>0</v>
      </c>
      <c r="F24" s="9">
        <v>335</v>
      </c>
      <c r="G24" s="9">
        <f t="shared" si="5"/>
        <v>335</v>
      </c>
      <c r="H24" s="9">
        <f t="shared" si="6"/>
        <v>0</v>
      </c>
      <c r="I24" s="9"/>
      <c r="J24" s="49"/>
      <c r="K24" s="10">
        <v>6872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46046</v>
      </c>
      <c r="B25" s="7" t="s">
        <v>61</v>
      </c>
      <c r="C25" s="52" t="s">
        <v>73</v>
      </c>
      <c r="D25" s="9"/>
      <c r="E25" s="9">
        <f t="shared" si="2"/>
        <v>0</v>
      </c>
      <c r="F25" s="9">
        <v>7500</v>
      </c>
      <c r="G25" s="9">
        <f t="shared" si="0"/>
        <v>0</v>
      </c>
      <c r="H25" s="9">
        <f t="shared" ref="H25:H28" si="7">+D25</f>
        <v>0</v>
      </c>
      <c r="I25" s="9"/>
      <c r="J25" s="49" t="s">
        <v>62</v>
      </c>
      <c r="K25" s="10" t="s">
        <v>63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46057</v>
      </c>
      <c r="B26" s="112" t="s">
        <v>64</v>
      </c>
      <c r="C26" s="52" t="s">
        <v>73</v>
      </c>
      <c r="D26" s="115">
        <v>-14455.02</v>
      </c>
      <c r="E26" s="9">
        <f t="shared" si="2"/>
        <v>-14455.02</v>
      </c>
      <c r="F26" s="9"/>
      <c r="G26" s="9">
        <f t="shared" si="0"/>
        <v>0</v>
      </c>
      <c r="H26" s="9">
        <f t="shared" si="7"/>
        <v>-14455.02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46057</v>
      </c>
      <c r="B27" s="7" t="s">
        <v>65</v>
      </c>
      <c r="C27" s="52" t="s">
        <v>73</v>
      </c>
      <c r="D27" s="115">
        <v>-1079.8</v>
      </c>
      <c r="E27" s="9">
        <f t="shared" si="2"/>
        <v>-1079.8</v>
      </c>
      <c r="F27" s="9"/>
      <c r="G27" s="9">
        <f t="shared" si="0"/>
        <v>0</v>
      </c>
      <c r="H27" s="9">
        <f t="shared" si="7"/>
        <v>-1079.8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13"/>
      <c r="C28" s="52"/>
      <c r="D28" s="9"/>
      <c r="E28" s="9">
        <f t="shared" si="2"/>
        <v>0</v>
      </c>
      <c r="F28" s="9"/>
      <c r="G28" s="9">
        <f t="shared" si="0"/>
        <v>0</v>
      </c>
      <c r="H28" s="9">
        <f t="shared" si="7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116" t="s">
        <v>79</v>
      </c>
      <c r="C29" s="52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ref="H29:H30" si="8">+D29</f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8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ref="H31:H41" si="9">+D31</f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9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8"/>
      <c r="E33" s="9">
        <f t="shared" si="2"/>
        <v>0</v>
      </c>
      <c r="F33" s="9"/>
      <c r="G33" s="9">
        <f t="shared" ref="G33:G44" si="10">IF(J33&gt;0,0,F33)</f>
        <v>0</v>
      </c>
      <c r="H33" s="9">
        <f t="shared" si="9"/>
        <v>0</v>
      </c>
      <c r="I33" s="9"/>
      <c r="J33" s="49"/>
      <c r="K33" s="10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ref="E34:E48" si="11">+D34</f>
        <v>0</v>
      </c>
      <c r="F34" s="9"/>
      <c r="G34" s="9">
        <f t="shared" si="10"/>
        <v>0</v>
      </c>
      <c r="H34" s="9">
        <f t="shared" si="9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11"/>
        <v>0</v>
      </c>
      <c r="F35" s="9"/>
      <c r="G35" s="9">
        <f t="shared" si="10"/>
        <v>0</v>
      </c>
      <c r="H35" s="9">
        <f t="shared" si="9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11"/>
        <v>0</v>
      </c>
      <c r="F36" s="9"/>
      <c r="G36" s="9">
        <f t="shared" si="10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11"/>
        <v>0</v>
      </c>
      <c r="F37" s="9"/>
      <c r="G37" s="9">
        <f t="shared" si="10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107"/>
      <c r="C38" s="52" t="s">
        <v>52</v>
      </c>
      <c r="D38" s="9"/>
      <c r="E38" s="9">
        <f t="shared" si="11"/>
        <v>0</v>
      </c>
      <c r="F38" s="9"/>
      <c r="G38" s="9">
        <f t="shared" si="10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10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10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10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10"/>
        <v>0</v>
      </c>
      <c r="H42" s="9">
        <f t="shared" ref="H42:H44" si="12">+D42</f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10"/>
        <v>0</v>
      </c>
      <c r="H43" s="9">
        <f t="shared" si="12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10"/>
        <v>0</v>
      </c>
      <c r="H44" s="9">
        <f t="shared" si="12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ref="G45:G60" si="13">IF(J45&gt;0,0,F45)</f>
        <v>0</v>
      </c>
      <c r="H45" s="9">
        <f t="shared" ref="H45:H60" si="14">+D45</f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13"/>
        <v>0</v>
      </c>
      <c r="H46" s="9">
        <f t="shared" si="14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13"/>
        <v>0</v>
      </c>
      <c r="H47" s="9">
        <f t="shared" si="14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13"/>
        <v>0</v>
      </c>
      <c r="H48" s="9">
        <f t="shared" si="14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ref="E49:E64" si="15">+D49</f>
        <v>0</v>
      </c>
      <c r="F49" s="9"/>
      <c r="G49" s="9">
        <f t="shared" si="13"/>
        <v>0</v>
      </c>
      <c r="H49" s="9">
        <f t="shared" si="14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5"/>
        <v>0</v>
      </c>
      <c r="F50" s="9"/>
      <c r="G50" s="9">
        <f t="shared" si="13"/>
        <v>0</v>
      </c>
      <c r="H50" s="9">
        <f t="shared" si="14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5"/>
        <v>0</v>
      </c>
      <c r="F51" s="9"/>
      <c r="G51" s="9">
        <f t="shared" si="13"/>
        <v>0</v>
      </c>
      <c r="H51" s="9">
        <f t="shared" si="14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5"/>
        <v>0</v>
      </c>
      <c r="F52" s="9"/>
      <c r="G52" s="9">
        <f t="shared" si="13"/>
        <v>0</v>
      </c>
      <c r="H52" s="9">
        <f t="shared" si="14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5"/>
        <v>0</v>
      </c>
      <c r="F53" s="9"/>
      <c r="G53" s="9">
        <f t="shared" si="13"/>
        <v>0</v>
      </c>
      <c r="H53" s="9">
        <f t="shared" si="14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48"/>
      <c r="C54" s="52" t="s">
        <v>52</v>
      </c>
      <c r="D54" s="9"/>
      <c r="E54" s="9">
        <f t="shared" si="15"/>
        <v>0</v>
      </c>
      <c r="F54" s="9"/>
      <c r="G54" s="9">
        <f t="shared" si="13"/>
        <v>0</v>
      </c>
      <c r="H54" s="9">
        <f t="shared" si="14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5"/>
        <v>0</v>
      </c>
      <c r="F55" s="9"/>
      <c r="G55" s="9">
        <f t="shared" si="13"/>
        <v>0</v>
      </c>
      <c r="H55" s="9">
        <f t="shared" si="14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5"/>
        <v>0</v>
      </c>
      <c r="F56" s="9"/>
      <c r="G56" s="9">
        <f t="shared" si="13"/>
        <v>0</v>
      </c>
      <c r="H56" s="9">
        <f t="shared" si="14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5"/>
        <v>0</v>
      </c>
      <c r="F57" s="9"/>
      <c r="G57" s="9">
        <f t="shared" si="13"/>
        <v>0</v>
      </c>
      <c r="H57" s="9">
        <f t="shared" si="14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5"/>
        <v>0</v>
      </c>
      <c r="F58" s="9"/>
      <c r="G58" s="9">
        <f t="shared" si="13"/>
        <v>0</v>
      </c>
      <c r="H58" s="9">
        <f t="shared" si="14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5"/>
        <v>0</v>
      </c>
      <c r="F59" s="9"/>
      <c r="G59" s="9">
        <f t="shared" si="13"/>
        <v>0</v>
      </c>
      <c r="H59" s="9">
        <f t="shared" si="14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5"/>
        <v>0</v>
      </c>
      <c r="F60" s="9"/>
      <c r="G60" s="9">
        <f t="shared" si="13"/>
        <v>0</v>
      </c>
      <c r="H60" s="9">
        <f t="shared" si="14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5"/>
        <v>0</v>
      </c>
      <c r="F61" s="9"/>
      <c r="G61" s="9">
        <f t="shared" ref="G61:G76" si="16">IF(J61&gt;0,0,F61)</f>
        <v>0</v>
      </c>
      <c r="H61" s="9">
        <f t="shared" ref="H61:H76" si="17">+D61</f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5"/>
        <v>0</v>
      </c>
      <c r="F62" s="9"/>
      <c r="G62" s="9">
        <f t="shared" si="16"/>
        <v>0</v>
      </c>
      <c r="H62" s="9">
        <f t="shared" si="17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5"/>
        <v>0</v>
      </c>
      <c r="F63" s="9"/>
      <c r="G63" s="9">
        <f t="shared" si="16"/>
        <v>0</v>
      </c>
      <c r="H63" s="9">
        <f t="shared" si="17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5"/>
        <v>0</v>
      </c>
      <c r="F64" s="9"/>
      <c r="G64" s="9">
        <f t="shared" si="16"/>
        <v>0</v>
      </c>
      <c r="H64" s="9">
        <f t="shared" si="17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ref="E65:E80" si="18">+D65</f>
        <v>0</v>
      </c>
      <c r="F65" s="9"/>
      <c r="G65" s="9">
        <f t="shared" si="16"/>
        <v>0</v>
      </c>
      <c r="H65" s="9">
        <f t="shared" si="17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8"/>
        <v>0</v>
      </c>
      <c r="F66" s="9"/>
      <c r="G66" s="9">
        <f t="shared" si="16"/>
        <v>0</v>
      </c>
      <c r="H66" s="9">
        <f t="shared" si="17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8"/>
        <v>0</v>
      </c>
      <c r="F67" s="9"/>
      <c r="G67" s="9">
        <f t="shared" si="16"/>
        <v>0</v>
      </c>
      <c r="H67" s="9">
        <f t="shared" si="17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8"/>
        <v>0</v>
      </c>
      <c r="F68" s="9"/>
      <c r="G68" s="9">
        <f t="shared" si="16"/>
        <v>0</v>
      </c>
      <c r="H68" s="9">
        <f t="shared" si="17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8"/>
        <v>0</v>
      </c>
      <c r="F69" s="9"/>
      <c r="G69" s="9">
        <f t="shared" si="16"/>
        <v>0</v>
      </c>
      <c r="H69" s="9">
        <f t="shared" si="17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8"/>
        <v>0</v>
      </c>
      <c r="F70" s="9"/>
      <c r="G70" s="9">
        <f t="shared" si="16"/>
        <v>0</v>
      </c>
      <c r="H70" s="9">
        <f t="shared" si="17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8"/>
        <v>0</v>
      </c>
      <c r="F71" s="9"/>
      <c r="G71" s="9">
        <f t="shared" si="16"/>
        <v>0</v>
      </c>
      <c r="H71" s="9">
        <f t="shared" si="17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8"/>
        <v>0</v>
      </c>
      <c r="F72" s="9"/>
      <c r="G72" s="9">
        <f t="shared" si="16"/>
        <v>0</v>
      </c>
      <c r="H72" s="9">
        <f t="shared" si="17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8"/>
        <v>0</v>
      </c>
      <c r="F73" s="9"/>
      <c r="G73" s="9">
        <f t="shared" si="16"/>
        <v>0</v>
      </c>
      <c r="H73" s="9">
        <f t="shared" si="17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8"/>
        <v>0</v>
      </c>
      <c r="F74" s="9"/>
      <c r="G74" s="9">
        <f t="shared" si="16"/>
        <v>0</v>
      </c>
      <c r="H74" s="9">
        <f t="shared" si="17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8"/>
        <v>0</v>
      </c>
      <c r="F75" s="9"/>
      <c r="G75" s="9">
        <f t="shared" si="16"/>
        <v>0</v>
      </c>
      <c r="H75" s="9">
        <f t="shared" si="17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8"/>
        <v>0</v>
      </c>
      <c r="F76" s="9"/>
      <c r="G76" s="9">
        <f t="shared" si="16"/>
        <v>0</v>
      </c>
      <c r="H76" s="9">
        <f t="shared" si="17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8"/>
        <v>0</v>
      </c>
      <c r="F77" s="9"/>
      <c r="G77" s="9">
        <f t="shared" ref="G77:G92" si="19">IF(J77&gt;0,0,F77)</f>
        <v>0</v>
      </c>
      <c r="H77" s="9">
        <f t="shared" ref="H77:H92" si="20">+D77</f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8"/>
        <v>0</v>
      </c>
      <c r="F78" s="9"/>
      <c r="G78" s="9">
        <f t="shared" si="19"/>
        <v>0</v>
      </c>
      <c r="H78" s="9">
        <f t="shared" si="20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8"/>
        <v>0</v>
      </c>
      <c r="F79" s="9"/>
      <c r="G79" s="9">
        <f t="shared" si="19"/>
        <v>0</v>
      </c>
      <c r="H79" s="9">
        <f t="shared" si="20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8"/>
        <v>0</v>
      </c>
      <c r="F80" s="9"/>
      <c r="G80" s="9">
        <f t="shared" si="19"/>
        <v>0</v>
      </c>
      <c r="H80" s="9">
        <f t="shared" si="20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ref="E81:E96" si="21">+D81</f>
        <v>0</v>
      </c>
      <c r="F81" s="9"/>
      <c r="G81" s="9">
        <f t="shared" si="19"/>
        <v>0</v>
      </c>
      <c r="H81" s="9">
        <f t="shared" si="20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21"/>
        <v>0</v>
      </c>
      <c r="F82" s="9"/>
      <c r="G82" s="9">
        <f t="shared" si="19"/>
        <v>0</v>
      </c>
      <c r="H82" s="9">
        <f t="shared" si="20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21"/>
        <v>0</v>
      </c>
      <c r="F83" s="9"/>
      <c r="G83" s="9">
        <f t="shared" si="19"/>
        <v>0</v>
      </c>
      <c r="H83" s="9">
        <f t="shared" si="20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21"/>
        <v>0</v>
      </c>
      <c r="F84" s="9"/>
      <c r="G84" s="9">
        <f t="shared" si="19"/>
        <v>0</v>
      </c>
      <c r="H84" s="9">
        <f t="shared" si="20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21"/>
        <v>0</v>
      </c>
      <c r="F85" s="9"/>
      <c r="G85" s="9">
        <f t="shared" si="19"/>
        <v>0</v>
      </c>
      <c r="H85" s="9">
        <f t="shared" si="20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21"/>
        <v>0</v>
      </c>
      <c r="F86" s="9"/>
      <c r="G86" s="9">
        <f t="shared" si="19"/>
        <v>0</v>
      </c>
      <c r="H86" s="9">
        <f t="shared" si="20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1"/>
        <v>0</v>
      </c>
      <c r="F87" s="9"/>
      <c r="G87" s="9">
        <f t="shared" si="19"/>
        <v>0</v>
      </c>
      <c r="H87" s="9">
        <f t="shared" si="20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1"/>
        <v>0</v>
      </c>
      <c r="F88" s="9"/>
      <c r="G88" s="9">
        <f t="shared" si="19"/>
        <v>0</v>
      </c>
      <c r="H88" s="9">
        <f t="shared" si="20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1"/>
        <v>0</v>
      </c>
      <c r="F89" s="9"/>
      <c r="G89" s="9">
        <f t="shared" si="19"/>
        <v>0</v>
      </c>
      <c r="H89" s="9">
        <f t="shared" si="20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1"/>
        <v>0</v>
      </c>
      <c r="F90" s="9"/>
      <c r="G90" s="9">
        <f t="shared" si="19"/>
        <v>0</v>
      </c>
      <c r="H90" s="9">
        <f t="shared" si="20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1"/>
        <v>0</v>
      </c>
      <c r="F91" s="9"/>
      <c r="G91" s="9">
        <f t="shared" si="19"/>
        <v>0</v>
      </c>
      <c r="H91" s="9">
        <f t="shared" si="20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1"/>
        <v>0</v>
      </c>
      <c r="F92" s="9"/>
      <c r="G92" s="9">
        <f t="shared" si="19"/>
        <v>0</v>
      </c>
      <c r="H92" s="9">
        <f t="shared" si="20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1"/>
        <v>0</v>
      </c>
      <c r="F93" s="9"/>
      <c r="G93" s="9">
        <f t="shared" ref="G93:G108" si="22">IF(J93&gt;0,0,F93)</f>
        <v>0</v>
      </c>
      <c r="H93" s="9">
        <f t="shared" ref="H93:H108" si="23">+D93</f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1"/>
        <v>0</v>
      </c>
      <c r="F94" s="9"/>
      <c r="G94" s="9">
        <f t="shared" si="22"/>
        <v>0</v>
      </c>
      <c r="H94" s="9">
        <f t="shared" si="23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1"/>
        <v>0</v>
      </c>
      <c r="F95" s="9"/>
      <c r="G95" s="9">
        <f t="shared" si="22"/>
        <v>0</v>
      </c>
      <c r="H95" s="9">
        <f t="shared" si="23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1"/>
        <v>0</v>
      </c>
      <c r="F96" s="9"/>
      <c r="G96" s="9">
        <f t="shared" si="22"/>
        <v>0</v>
      </c>
      <c r="H96" s="9">
        <f t="shared" si="23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ref="E97:E112" si="24">+D97</f>
        <v>0</v>
      </c>
      <c r="F97" s="9"/>
      <c r="G97" s="9">
        <f t="shared" si="22"/>
        <v>0</v>
      </c>
      <c r="H97" s="9">
        <f t="shared" si="23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4"/>
        <v>0</v>
      </c>
      <c r="F98" s="9"/>
      <c r="G98" s="9">
        <f t="shared" si="22"/>
        <v>0</v>
      </c>
      <c r="H98" s="9">
        <f t="shared" si="23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4"/>
        <v>0</v>
      </c>
      <c r="F99" s="9"/>
      <c r="G99" s="9">
        <f t="shared" si="22"/>
        <v>0</v>
      </c>
      <c r="H99" s="9">
        <f t="shared" si="23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4"/>
        <v>0</v>
      </c>
      <c r="F100" s="9"/>
      <c r="G100" s="9">
        <f t="shared" si="22"/>
        <v>0</v>
      </c>
      <c r="H100" s="9">
        <f t="shared" si="23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4"/>
        <v>0</v>
      </c>
      <c r="F101" s="9"/>
      <c r="G101" s="9">
        <f t="shared" si="22"/>
        <v>0</v>
      </c>
      <c r="H101" s="9">
        <f t="shared" si="23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4"/>
        <v>0</v>
      </c>
      <c r="F102" s="9"/>
      <c r="G102" s="9">
        <f t="shared" si="22"/>
        <v>0</v>
      </c>
      <c r="H102" s="9">
        <f t="shared" si="23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4"/>
        <v>0</v>
      </c>
      <c r="F103" s="9"/>
      <c r="G103" s="9">
        <f t="shared" si="22"/>
        <v>0</v>
      </c>
      <c r="H103" s="9">
        <f t="shared" si="23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4"/>
        <v>0</v>
      </c>
      <c r="F104" s="9"/>
      <c r="G104" s="9">
        <f t="shared" si="22"/>
        <v>0</v>
      </c>
      <c r="H104" s="9">
        <f t="shared" si="23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4"/>
        <v>0</v>
      </c>
      <c r="F105" s="9"/>
      <c r="G105" s="9">
        <f t="shared" si="22"/>
        <v>0</v>
      </c>
      <c r="H105" s="9">
        <f t="shared" si="23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4"/>
        <v>0</v>
      </c>
      <c r="F106" s="9"/>
      <c r="G106" s="9">
        <f t="shared" si="22"/>
        <v>0</v>
      </c>
      <c r="H106" s="9">
        <f t="shared" si="23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4"/>
        <v>0</v>
      </c>
      <c r="F107" s="9"/>
      <c r="G107" s="9">
        <f t="shared" si="22"/>
        <v>0</v>
      </c>
      <c r="H107" s="9">
        <f t="shared" si="23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4"/>
        <v>0</v>
      </c>
      <c r="F108" s="9"/>
      <c r="G108" s="9">
        <f t="shared" si="22"/>
        <v>0</v>
      </c>
      <c r="H108" s="9">
        <f t="shared" si="23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4"/>
        <v>0</v>
      </c>
      <c r="F109" s="9"/>
      <c r="G109" s="9">
        <f t="shared" ref="G109:G124" si="25">IF(J109&gt;0,0,F109)</f>
        <v>0</v>
      </c>
      <c r="H109" s="9">
        <f t="shared" ref="H109:H124" si="26">+D109</f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4"/>
        <v>0</v>
      </c>
      <c r="F110" s="9"/>
      <c r="G110" s="9">
        <f t="shared" si="25"/>
        <v>0</v>
      </c>
      <c r="H110" s="9">
        <f t="shared" si="26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4"/>
        <v>0</v>
      </c>
      <c r="F111" s="9"/>
      <c r="G111" s="9">
        <f t="shared" si="25"/>
        <v>0</v>
      </c>
      <c r="H111" s="9">
        <f t="shared" si="26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4"/>
        <v>0</v>
      </c>
      <c r="F112" s="9"/>
      <c r="G112" s="9">
        <f t="shared" si="25"/>
        <v>0</v>
      </c>
      <c r="H112" s="9">
        <f t="shared" si="26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ref="E113:E128" si="27">+D113</f>
        <v>0</v>
      </c>
      <c r="F113" s="9"/>
      <c r="G113" s="9">
        <f t="shared" si="25"/>
        <v>0</v>
      </c>
      <c r="H113" s="9">
        <f t="shared" si="26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7"/>
        <v>0</v>
      </c>
      <c r="F114" s="9"/>
      <c r="G114" s="9">
        <f t="shared" si="25"/>
        <v>0</v>
      </c>
      <c r="H114" s="9">
        <f t="shared" si="26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7"/>
        <v>0</v>
      </c>
      <c r="F115" s="9"/>
      <c r="G115" s="9">
        <f t="shared" si="25"/>
        <v>0</v>
      </c>
      <c r="H115" s="9">
        <f t="shared" si="26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7"/>
        <v>0</v>
      </c>
      <c r="F116" s="9"/>
      <c r="G116" s="9">
        <f t="shared" si="25"/>
        <v>0</v>
      </c>
      <c r="H116" s="9">
        <f t="shared" si="26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7"/>
        <v>0</v>
      </c>
      <c r="F117" s="9"/>
      <c r="G117" s="9">
        <f t="shared" si="25"/>
        <v>0</v>
      </c>
      <c r="H117" s="9">
        <f t="shared" si="26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7"/>
        <v>0</v>
      </c>
      <c r="F118" s="9"/>
      <c r="G118" s="9">
        <f t="shared" si="25"/>
        <v>0</v>
      </c>
      <c r="H118" s="9">
        <f t="shared" si="26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7"/>
        <v>0</v>
      </c>
      <c r="F119" s="9"/>
      <c r="G119" s="9">
        <f t="shared" si="25"/>
        <v>0</v>
      </c>
      <c r="H119" s="9">
        <f t="shared" si="26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7"/>
        <v>0</v>
      </c>
      <c r="F120" s="9"/>
      <c r="G120" s="9">
        <f t="shared" si="25"/>
        <v>0</v>
      </c>
      <c r="H120" s="9">
        <f t="shared" si="26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7"/>
        <v>0</v>
      </c>
      <c r="F121" s="9"/>
      <c r="G121" s="9">
        <f t="shared" si="25"/>
        <v>0</v>
      </c>
      <c r="H121" s="9">
        <f t="shared" si="26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7"/>
        <v>0</v>
      </c>
      <c r="F122" s="9"/>
      <c r="G122" s="9">
        <f t="shared" si="25"/>
        <v>0</v>
      </c>
      <c r="H122" s="9">
        <f t="shared" si="26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7"/>
        <v>0</v>
      </c>
      <c r="F123" s="9"/>
      <c r="G123" s="9">
        <f t="shared" si="25"/>
        <v>0</v>
      </c>
      <c r="H123" s="9">
        <f t="shared" si="26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7"/>
        <v>0</v>
      </c>
      <c r="F124" s="9"/>
      <c r="G124" s="9">
        <f t="shared" si="25"/>
        <v>0</v>
      </c>
      <c r="H124" s="9">
        <f t="shared" si="26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7"/>
        <v>0</v>
      </c>
      <c r="F125" s="9"/>
      <c r="G125" s="9">
        <f t="shared" ref="G125:G140" si="28">IF(J125&gt;0,0,F125)</f>
        <v>0</v>
      </c>
      <c r="H125" s="9">
        <f t="shared" ref="H125:H140" si="29">+D125</f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7"/>
        <v>0</v>
      </c>
      <c r="F126" s="9"/>
      <c r="G126" s="9">
        <f t="shared" si="28"/>
        <v>0</v>
      </c>
      <c r="H126" s="9">
        <f t="shared" si="29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7"/>
        <v>0</v>
      </c>
      <c r="F127" s="9"/>
      <c r="G127" s="9">
        <f t="shared" si="28"/>
        <v>0</v>
      </c>
      <c r="H127" s="9">
        <f t="shared" si="29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7"/>
        <v>0</v>
      </c>
      <c r="F128" s="9"/>
      <c r="G128" s="9">
        <f t="shared" si="28"/>
        <v>0</v>
      </c>
      <c r="H128" s="9">
        <f t="shared" si="29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ref="E129:E144" si="30">+D129</f>
        <v>0</v>
      </c>
      <c r="F129" s="9"/>
      <c r="G129" s="9">
        <f t="shared" si="28"/>
        <v>0</v>
      </c>
      <c r="H129" s="9">
        <f t="shared" si="29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30"/>
        <v>0</v>
      </c>
      <c r="F130" s="9"/>
      <c r="G130" s="9">
        <f t="shared" si="28"/>
        <v>0</v>
      </c>
      <c r="H130" s="9">
        <f t="shared" si="29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30"/>
        <v>0</v>
      </c>
      <c r="F131" s="9"/>
      <c r="G131" s="9">
        <f t="shared" si="28"/>
        <v>0</v>
      </c>
      <c r="H131" s="9">
        <f t="shared" si="29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30"/>
        <v>0</v>
      </c>
      <c r="F132" s="9"/>
      <c r="G132" s="9">
        <f t="shared" si="28"/>
        <v>0</v>
      </c>
      <c r="H132" s="9">
        <f t="shared" si="29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30"/>
        <v>0</v>
      </c>
      <c r="F133" s="9"/>
      <c r="G133" s="9">
        <f t="shared" si="28"/>
        <v>0</v>
      </c>
      <c r="H133" s="9">
        <f t="shared" si="29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30"/>
        <v>0</v>
      </c>
      <c r="F134" s="9"/>
      <c r="G134" s="9">
        <f t="shared" si="28"/>
        <v>0</v>
      </c>
      <c r="H134" s="9">
        <f t="shared" si="29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30"/>
        <v>0</v>
      </c>
      <c r="F135" s="9"/>
      <c r="G135" s="9">
        <f t="shared" si="28"/>
        <v>0</v>
      </c>
      <c r="H135" s="9">
        <f t="shared" si="29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30"/>
        <v>0</v>
      </c>
      <c r="F136" s="9"/>
      <c r="G136" s="9">
        <f t="shared" si="28"/>
        <v>0</v>
      </c>
      <c r="H136" s="9">
        <f t="shared" si="29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30"/>
        <v>0</v>
      </c>
      <c r="F137" s="9"/>
      <c r="G137" s="9">
        <f t="shared" si="28"/>
        <v>0</v>
      </c>
      <c r="H137" s="9">
        <f t="shared" si="29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30"/>
        <v>0</v>
      </c>
      <c r="F138" s="9"/>
      <c r="G138" s="9">
        <f t="shared" si="28"/>
        <v>0</v>
      </c>
      <c r="H138" s="9">
        <f t="shared" si="29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30"/>
        <v>0</v>
      </c>
      <c r="F139" s="9"/>
      <c r="G139" s="9">
        <f t="shared" si="28"/>
        <v>0</v>
      </c>
      <c r="H139" s="9">
        <f t="shared" si="29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30"/>
        <v>0</v>
      </c>
      <c r="F140" s="9"/>
      <c r="G140" s="9">
        <f t="shared" si="28"/>
        <v>0</v>
      </c>
      <c r="H140" s="9">
        <f t="shared" si="29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0"/>
        <v>0</v>
      </c>
      <c r="F141" s="9"/>
      <c r="G141" s="9">
        <f t="shared" ref="G141:G156" si="31">IF(J141&gt;0,0,F141)</f>
        <v>0</v>
      </c>
      <c r="H141" s="9">
        <f t="shared" ref="H141:H156" si="32">+D141</f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0"/>
        <v>0</v>
      </c>
      <c r="F142" s="9"/>
      <c r="G142" s="9">
        <f t="shared" si="31"/>
        <v>0</v>
      </c>
      <c r="H142" s="9">
        <f t="shared" si="32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0"/>
        <v>0</v>
      </c>
      <c r="F143" s="9"/>
      <c r="G143" s="9">
        <f t="shared" si="31"/>
        <v>0</v>
      </c>
      <c r="H143" s="9">
        <f t="shared" si="32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0"/>
        <v>0</v>
      </c>
      <c r="F144" s="9"/>
      <c r="G144" s="9">
        <f t="shared" si="31"/>
        <v>0</v>
      </c>
      <c r="H144" s="9">
        <f t="shared" si="32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ref="E145:E160" si="33">+D145</f>
        <v>0</v>
      </c>
      <c r="F145" s="9"/>
      <c r="G145" s="9">
        <f t="shared" si="31"/>
        <v>0</v>
      </c>
      <c r="H145" s="9">
        <f t="shared" si="32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3"/>
        <v>0</v>
      </c>
      <c r="F146" s="9"/>
      <c r="G146" s="9">
        <f t="shared" si="31"/>
        <v>0</v>
      </c>
      <c r="H146" s="9">
        <f t="shared" si="32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3"/>
        <v>0</v>
      </c>
      <c r="F147" s="9"/>
      <c r="G147" s="9">
        <f t="shared" si="31"/>
        <v>0</v>
      </c>
      <c r="H147" s="9">
        <f t="shared" si="32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3"/>
        <v>0</v>
      </c>
      <c r="F148" s="9"/>
      <c r="G148" s="9">
        <f t="shared" si="31"/>
        <v>0</v>
      </c>
      <c r="H148" s="9">
        <f t="shared" si="32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3"/>
        <v>0</v>
      </c>
      <c r="F149" s="9"/>
      <c r="G149" s="9">
        <f t="shared" si="31"/>
        <v>0</v>
      </c>
      <c r="H149" s="9">
        <f t="shared" si="32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3"/>
        <v>0</v>
      </c>
      <c r="F150" s="9"/>
      <c r="G150" s="9">
        <f t="shared" si="31"/>
        <v>0</v>
      </c>
      <c r="H150" s="9">
        <f t="shared" si="32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3"/>
        <v>0</v>
      </c>
      <c r="F151" s="9"/>
      <c r="G151" s="9">
        <f t="shared" si="31"/>
        <v>0</v>
      </c>
      <c r="H151" s="9">
        <f t="shared" si="32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3"/>
        <v>0</v>
      </c>
      <c r="F152" s="9"/>
      <c r="G152" s="9">
        <f t="shared" si="31"/>
        <v>0</v>
      </c>
      <c r="H152" s="9">
        <f t="shared" si="32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3"/>
        <v>0</v>
      </c>
      <c r="F153" s="9"/>
      <c r="G153" s="9">
        <f t="shared" si="31"/>
        <v>0</v>
      </c>
      <c r="H153" s="9">
        <f t="shared" si="32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3"/>
        <v>0</v>
      </c>
      <c r="F154" s="9"/>
      <c r="G154" s="9">
        <f t="shared" si="31"/>
        <v>0</v>
      </c>
      <c r="H154" s="9">
        <f t="shared" si="32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3"/>
        <v>0</v>
      </c>
      <c r="F155" s="9"/>
      <c r="G155" s="9">
        <f t="shared" si="31"/>
        <v>0</v>
      </c>
      <c r="H155" s="9">
        <f t="shared" si="32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3"/>
        <v>0</v>
      </c>
      <c r="F156" s="9"/>
      <c r="G156" s="9">
        <f t="shared" si="31"/>
        <v>0</v>
      </c>
      <c r="H156" s="9">
        <f t="shared" si="32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3"/>
        <v>0</v>
      </c>
      <c r="F157" s="9"/>
      <c r="G157" s="9">
        <f t="shared" ref="G157:G172" si="34">IF(J157&gt;0,0,F157)</f>
        <v>0</v>
      </c>
      <c r="H157" s="9">
        <f t="shared" ref="H157:H172" si="35">+D157</f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3"/>
        <v>0</v>
      </c>
      <c r="F158" s="9"/>
      <c r="G158" s="9">
        <f t="shared" si="34"/>
        <v>0</v>
      </c>
      <c r="H158" s="9">
        <f t="shared" si="35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3"/>
        <v>0</v>
      </c>
      <c r="F159" s="9"/>
      <c r="G159" s="9">
        <f t="shared" si="34"/>
        <v>0</v>
      </c>
      <c r="H159" s="9">
        <f t="shared" si="35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3"/>
        <v>0</v>
      </c>
      <c r="F160" s="9"/>
      <c r="G160" s="9">
        <f t="shared" si="34"/>
        <v>0</v>
      </c>
      <c r="H160" s="9">
        <f t="shared" si="35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ref="E161:E176" si="36">+D161</f>
        <v>0</v>
      </c>
      <c r="F161" s="9"/>
      <c r="G161" s="9">
        <f t="shared" si="34"/>
        <v>0</v>
      </c>
      <c r="H161" s="9">
        <f t="shared" si="35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6"/>
        <v>0</v>
      </c>
      <c r="F162" s="9"/>
      <c r="G162" s="9">
        <f t="shared" si="34"/>
        <v>0</v>
      </c>
      <c r="H162" s="9">
        <f t="shared" si="35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6"/>
        <v>0</v>
      </c>
      <c r="F163" s="9"/>
      <c r="G163" s="9">
        <f t="shared" si="34"/>
        <v>0</v>
      </c>
      <c r="H163" s="9">
        <f t="shared" si="35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6"/>
        <v>0</v>
      </c>
      <c r="F164" s="9"/>
      <c r="G164" s="9">
        <f t="shared" si="34"/>
        <v>0</v>
      </c>
      <c r="H164" s="9">
        <f t="shared" si="35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6"/>
        <v>0</v>
      </c>
      <c r="F165" s="9"/>
      <c r="G165" s="9">
        <f t="shared" si="34"/>
        <v>0</v>
      </c>
      <c r="H165" s="9">
        <f t="shared" si="35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6"/>
        <v>0</v>
      </c>
      <c r="F166" s="9"/>
      <c r="G166" s="9">
        <f t="shared" si="34"/>
        <v>0</v>
      </c>
      <c r="H166" s="9">
        <f t="shared" si="35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6"/>
        <v>0</v>
      </c>
      <c r="F167" s="9"/>
      <c r="G167" s="9">
        <f t="shared" si="34"/>
        <v>0</v>
      </c>
      <c r="H167" s="9">
        <f t="shared" si="35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6"/>
        <v>0</v>
      </c>
      <c r="F168" s="9"/>
      <c r="G168" s="9">
        <f t="shared" si="34"/>
        <v>0</v>
      </c>
      <c r="H168" s="9">
        <f t="shared" si="35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6"/>
        <v>0</v>
      </c>
      <c r="F169" s="9"/>
      <c r="G169" s="9">
        <f t="shared" si="34"/>
        <v>0</v>
      </c>
      <c r="H169" s="9">
        <f t="shared" si="35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6"/>
        <v>0</v>
      </c>
      <c r="F170" s="9"/>
      <c r="G170" s="9">
        <f t="shared" si="34"/>
        <v>0</v>
      </c>
      <c r="H170" s="9">
        <f t="shared" si="35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6"/>
        <v>0</v>
      </c>
      <c r="F171" s="9"/>
      <c r="G171" s="9">
        <f t="shared" si="34"/>
        <v>0</v>
      </c>
      <c r="H171" s="9">
        <f t="shared" si="35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6"/>
        <v>0</v>
      </c>
      <c r="F172" s="9"/>
      <c r="G172" s="9">
        <f t="shared" si="34"/>
        <v>0</v>
      </c>
      <c r="H172" s="9">
        <f t="shared" si="35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6"/>
        <v>0</v>
      </c>
      <c r="F173" s="9"/>
      <c r="G173" s="9">
        <f t="shared" ref="G173:G188" si="37">IF(J173&gt;0,0,F173)</f>
        <v>0</v>
      </c>
      <c r="H173" s="9">
        <f t="shared" ref="H173:H188" si="38">+D173</f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6"/>
        <v>0</v>
      </c>
      <c r="F174" s="9"/>
      <c r="G174" s="9">
        <f t="shared" si="37"/>
        <v>0</v>
      </c>
      <c r="H174" s="9">
        <f t="shared" si="38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6"/>
        <v>0</v>
      </c>
      <c r="F175" s="9"/>
      <c r="G175" s="9">
        <f t="shared" si="37"/>
        <v>0</v>
      </c>
      <c r="H175" s="9">
        <f t="shared" si="38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6"/>
        <v>0</v>
      </c>
      <c r="F176" s="9"/>
      <c r="G176" s="9">
        <f t="shared" si="37"/>
        <v>0</v>
      </c>
      <c r="H176" s="9">
        <f t="shared" si="38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ref="E177:E192" si="39">+D177</f>
        <v>0</v>
      </c>
      <c r="F177" s="9"/>
      <c r="G177" s="9">
        <f t="shared" si="37"/>
        <v>0</v>
      </c>
      <c r="H177" s="9">
        <f t="shared" si="38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9"/>
        <v>0</v>
      </c>
      <c r="F178" s="9"/>
      <c r="G178" s="9">
        <f t="shared" si="37"/>
        <v>0</v>
      </c>
      <c r="H178" s="9">
        <f t="shared" si="38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9"/>
        <v>0</v>
      </c>
      <c r="F179" s="9"/>
      <c r="G179" s="9">
        <f t="shared" si="37"/>
        <v>0</v>
      </c>
      <c r="H179" s="9">
        <f t="shared" si="38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9"/>
        <v>0</v>
      </c>
      <c r="F180" s="9"/>
      <c r="G180" s="9">
        <f t="shared" si="37"/>
        <v>0</v>
      </c>
      <c r="H180" s="9">
        <f t="shared" si="38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9"/>
        <v>0</v>
      </c>
      <c r="F181" s="9"/>
      <c r="G181" s="9">
        <f t="shared" si="37"/>
        <v>0</v>
      </c>
      <c r="H181" s="9">
        <f t="shared" si="38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9"/>
        <v>0</v>
      </c>
      <c r="F182" s="9"/>
      <c r="G182" s="9">
        <f t="shared" si="37"/>
        <v>0</v>
      </c>
      <c r="H182" s="9">
        <f t="shared" si="38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9"/>
        <v>0</v>
      </c>
      <c r="F183" s="9"/>
      <c r="G183" s="9">
        <f t="shared" si="37"/>
        <v>0</v>
      </c>
      <c r="H183" s="9">
        <f t="shared" si="38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9"/>
        <v>0</v>
      </c>
      <c r="F184" s="9"/>
      <c r="G184" s="9">
        <f t="shared" si="37"/>
        <v>0</v>
      </c>
      <c r="H184" s="9">
        <f t="shared" si="38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9"/>
        <v>0</v>
      </c>
      <c r="F185" s="9"/>
      <c r="G185" s="9">
        <f t="shared" si="37"/>
        <v>0</v>
      </c>
      <c r="H185" s="9">
        <f t="shared" si="38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9"/>
        <v>0</v>
      </c>
      <c r="F186" s="9"/>
      <c r="G186" s="9">
        <f t="shared" si="37"/>
        <v>0</v>
      </c>
      <c r="H186" s="9">
        <f t="shared" si="38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9"/>
        <v>0</v>
      </c>
      <c r="F187" s="9"/>
      <c r="G187" s="9">
        <f t="shared" si="37"/>
        <v>0</v>
      </c>
      <c r="H187" s="9">
        <f t="shared" si="38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9"/>
        <v>0</v>
      </c>
      <c r="F188" s="9"/>
      <c r="G188" s="9">
        <f t="shared" si="37"/>
        <v>0</v>
      </c>
      <c r="H188" s="9">
        <f t="shared" si="38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9"/>
        <v>0</v>
      </c>
      <c r="F189" s="9"/>
      <c r="G189" s="9">
        <f t="shared" ref="G189:G204" si="40">IF(J189&gt;0,0,F189)</f>
        <v>0</v>
      </c>
      <c r="H189" s="9">
        <f t="shared" ref="H189:H204" si="41">+D189</f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9"/>
        <v>0</v>
      </c>
      <c r="F190" s="9"/>
      <c r="G190" s="9">
        <f t="shared" si="40"/>
        <v>0</v>
      </c>
      <c r="H190" s="9">
        <f t="shared" si="41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9"/>
        <v>0</v>
      </c>
      <c r="F191" s="9"/>
      <c r="G191" s="9">
        <f t="shared" si="40"/>
        <v>0</v>
      </c>
      <c r="H191" s="9">
        <f t="shared" si="41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9"/>
        <v>0</v>
      </c>
      <c r="F192" s="9"/>
      <c r="G192" s="9">
        <f t="shared" si="40"/>
        <v>0</v>
      </c>
      <c r="H192" s="9">
        <f t="shared" si="41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ref="E193:E208" si="42">+D193</f>
        <v>0</v>
      </c>
      <c r="F193" s="9"/>
      <c r="G193" s="9">
        <f t="shared" si="40"/>
        <v>0</v>
      </c>
      <c r="H193" s="9">
        <f t="shared" si="41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42"/>
        <v>0</v>
      </c>
      <c r="F194" s="9"/>
      <c r="G194" s="9">
        <f t="shared" si="40"/>
        <v>0</v>
      </c>
      <c r="H194" s="9">
        <f t="shared" si="41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42"/>
        <v>0</v>
      </c>
      <c r="F195" s="9"/>
      <c r="G195" s="9">
        <f t="shared" si="40"/>
        <v>0</v>
      </c>
      <c r="H195" s="9">
        <f t="shared" si="41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42"/>
        <v>0</v>
      </c>
      <c r="F196" s="9"/>
      <c r="G196" s="9">
        <f t="shared" si="40"/>
        <v>0</v>
      </c>
      <c r="H196" s="9">
        <f t="shared" si="41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42"/>
        <v>0</v>
      </c>
      <c r="F197" s="9"/>
      <c r="G197" s="9">
        <f t="shared" si="40"/>
        <v>0</v>
      </c>
      <c r="H197" s="9">
        <f t="shared" si="41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2"/>
        <v>0</v>
      </c>
      <c r="F198" s="9"/>
      <c r="G198" s="9">
        <f t="shared" si="40"/>
        <v>0</v>
      </c>
      <c r="H198" s="9">
        <f t="shared" si="41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2"/>
        <v>0</v>
      </c>
      <c r="F199" s="9"/>
      <c r="G199" s="9">
        <f t="shared" si="40"/>
        <v>0</v>
      </c>
      <c r="H199" s="9">
        <f t="shared" si="41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2"/>
        <v>0</v>
      </c>
      <c r="F200" s="9"/>
      <c r="G200" s="9">
        <f t="shared" si="40"/>
        <v>0</v>
      </c>
      <c r="H200" s="9">
        <f t="shared" si="41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2"/>
        <v>0</v>
      </c>
      <c r="F201" s="9"/>
      <c r="G201" s="9">
        <f t="shared" si="40"/>
        <v>0</v>
      </c>
      <c r="H201" s="9">
        <f t="shared" si="41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2"/>
        <v>0</v>
      </c>
      <c r="F202" s="9"/>
      <c r="G202" s="9">
        <f t="shared" si="40"/>
        <v>0</v>
      </c>
      <c r="H202" s="9">
        <f t="shared" si="41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2"/>
        <v>0</v>
      </c>
      <c r="F203" s="9"/>
      <c r="G203" s="9">
        <f t="shared" si="40"/>
        <v>0</v>
      </c>
      <c r="H203" s="9">
        <f t="shared" si="41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2"/>
        <v>0</v>
      </c>
      <c r="F204" s="9"/>
      <c r="G204" s="9">
        <f t="shared" si="40"/>
        <v>0</v>
      </c>
      <c r="H204" s="9">
        <f t="shared" si="41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2"/>
        <v>0</v>
      </c>
      <c r="F205" s="9"/>
      <c r="G205" s="9">
        <f t="shared" ref="G205:G220" si="43">IF(J205&gt;0,0,F205)</f>
        <v>0</v>
      </c>
      <c r="H205" s="9">
        <f t="shared" ref="H205:H220" si="44">+D205</f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2"/>
        <v>0</v>
      </c>
      <c r="F206" s="9"/>
      <c r="G206" s="9">
        <f t="shared" si="43"/>
        <v>0</v>
      </c>
      <c r="H206" s="9">
        <f t="shared" si="44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2"/>
        <v>0</v>
      </c>
      <c r="F207" s="9"/>
      <c r="G207" s="9">
        <f t="shared" si="43"/>
        <v>0</v>
      </c>
      <c r="H207" s="9">
        <f t="shared" si="44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2"/>
        <v>0</v>
      </c>
      <c r="F208" s="9"/>
      <c r="G208" s="9">
        <f t="shared" si="43"/>
        <v>0</v>
      </c>
      <c r="H208" s="9">
        <f t="shared" si="44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ref="E209:E224" si="45">+D209</f>
        <v>0</v>
      </c>
      <c r="F209" s="9"/>
      <c r="G209" s="9">
        <f t="shared" si="43"/>
        <v>0</v>
      </c>
      <c r="H209" s="9">
        <f t="shared" si="44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5"/>
        <v>0</v>
      </c>
      <c r="F210" s="9"/>
      <c r="G210" s="9">
        <f t="shared" si="43"/>
        <v>0</v>
      </c>
      <c r="H210" s="9">
        <f t="shared" si="44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5"/>
        <v>0</v>
      </c>
      <c r="F211" s="9"/>
      <c r="G211" s="9">
        <f t="shared" si="43"/>
        <v>0</v>
      </c>
      <c r="H211" s="9">
        <f t="shared" si="44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5"/>
        <v>0</v>
      </c>
      <c r="F212" s="9"/>
      <c r="G212" s="9">
        <f t="shared" si="43"/>
        <v>0</v>
      </c>
      <c r="H212" s="9">
        <f t="shared" si="44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5"/>
        <v>0</v>
      </c>
      <c r="F213" s="9"/>
      <c r="G213" s="9">
        <f t="shared" si="43"/>
        <v>0</v>
      </c>
      <c r="H213" s="9">
        <f t="shared" si="44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5"/>
        <v>0</v>
      </c>
      <c r="F214" s="9"/>
      <c r="G214" s="9">
        <f t="shared" si="43"/>
        <v>0</v>
      </c>
      <c r="H214" s="9">
        <f t="shared" si="44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5"/>
        <v>0</v>
      </c>
      <c r="F215" s="9"/>
      <c r="G215" s="9">
        <f t="shared" si="43"/>
        <v>0</v>
      </c>
      <c r="H215" s="9">
        <f t="shared" si="44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5"/>
        <v>0</v>
      </c>
      <c r="F216" s="9"/>
      <c r="G216" s="9">
        <f t="shared" si="43"/>
        <v>0</v>
      </c>
      <c r="H216" s="9">
        <f t="shared" si="44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5"/>
        <v>0</v>
      </c>
      <c r="F217" s="9"/>
      <c r="G217" s="9">
        <f t="shared" si="43"/>
        <v>0</v>
      </c>
      <c r="H217" s="9">
        <f t="shared" si="44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5"/>
        <v>0</v>
      </c>
      <c r="F218" s="9"/>
      <c r="G218" s="9">
        <f t="shared" si="43"/>
        <v>0</v>
      </c>
      <c r="H218" s="9">
        <f t="shared" si="44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5"/>
        <v>0</v>
      </c>
      <c r="F219" s="9"/>
      <c r="G219" s="9">
        <f t="shared" si="43"/>
        <v>0</v>
      </c>
      <c r="H219" s="9">
        <f t="shared" si="44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5"/>
        <v>0</v>
      </c>
      <c r="F220" s="9"/>
      <c r="G220" s="9">
        <f t="shared" si="43"/>
        <v>0</v>
      </c>
      <c r="H220" s="9">
        <f t="shared" si="44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5"/>
        <v>0</v>
      </c>
      <c r="F221" s="9"/>
      <c r="G221" s="9">
        <f t="shared" ref="G221:G236" si="46">IF(J221&gt;0,0,F221)</f>
        <v>0</v>
      </c>
      <c r="H221" s="9">
        <f t="shared" ref="H221:H236" si="47">+D221</f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5"/>
        <v>0</v>
      </c>
      <c r="F222" s="9"/>
      <c r="G222" s="9">
        <f t="shared" si="46"/>
        <v>0</v>
      </c>
      <c r="H222" s="9">
        <f t="shared" si="47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5"/>
        <v>0</v>
      </c>
      <c r="F223" s="9"/>
      <c r="G223" s="9">
        <f t="shared" si="46"/>
        <v>0</v>
      </c>
      <c r="H223" s="9">
        <f t="shared" si="47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5"/>
        <v>0</v>
      </c>
      <c r="F224" s="9"/>
      <c r="G224" s="9">
        <f t="shared" si="46"/>
        <v>0</v>
      </c>
      <c r="H224" s="9">
        <f t="shared" si="47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ref="E225:E240" si="48">+D225</f>
        <v>0</v>
      </c>
      <c r="F225" s="9"/>
      <c r="G225" s="9">
        <f t="shared" si="46"/>
        <v>0</v>
      </c>
      <c r="H225" s="9">
        <f t="shared" si="47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8"/>
        <v>0</v>
      </c>
      <c r="F226" s="9"/>
      <c r="G226" s="9">
        <f t="shared" si="46"/>
        <v>0</v>
      </c>
      <c r="H226" s="9">
        <f t="shared" si="47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8"/>
        <v>0</v>
      </c>
      <c r="F227" s="9"/>
      <c r="G227" s="9">
        <f t="shared" si="46"/>
        <v>0</v>
      </c>
      <c r="H227" s="9">
        <f t="shared" si="47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8"/>
        <v>0</v>
      </c>
      <c r="F228" s="9"/>
      <c r="G228" s="9">
        <f t="shared" si="46"/>
        <v>0</v>
      </c>
      <c r="H228" s="9">
        <f t="shared" si="47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8"/>
        <v>0</v>
      </c>
      <c r="F229" s="9"/>
      <c r="G229" s="9">
        <f t="shared" si="46"/>
        <v>0</v>
      </c>
      <c r="H229" s="9">
        <f t="shared" si="47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8"/>
        <v>0</v>
      </c>
      <c r="F230" s="9"/>
      <c r="G230" s="9">
        <f t="shared" si="46"/>
        <v>0</v>
      </c>
      <c r="H230" s="9">
        <f t="shared" si="47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8"/>
        <v>0</v>
      </c>
      <c r="F231" s="9"/>
      <c r="G231" s="9">
        <f t="shared" si="46"/>
        <v>0</v>
      </c>
      <c r="H231" s="9">
        <f t="shared" si="47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8"/>
        <v>0</v>
      </c>
      <c r="F232" s="9"/>
      <c r="G232" s="9">
        <f t="shared" si="46"/>
        <v>0</v>
      </c>
      <c r="H232" s="9">
        <f t="shared" si="47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8"/>
        <v>0</v>
      </c>
      <c r="F233" s="9"/>
      <c r="G233" s="9">
        <f t="shared" si="46"/>
        <v>0</v>
      </c>
      <c r="H233" s="9">
        <f t="shared" si="47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8"/>
        <v>0</v>
      </c>
      <c r="F234" s="9"/>
      <c r="G234" s="9">
        <f t="shared" si="46"/>
        <v>0</v>
      </c>
      <c r="H234" s="9">
        <f t="shared" si="47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8"/>
        <v>0</v>
      </c>
      <c r="F235" s="9"/>
      <c r="G235" s="9">
        <f t="shared" si="46"/>
        <v>0</v>
      </c>
      <c r="H235" s="9">
        <f t="shared" si="47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8"/>
        <v>0</v>
      </c>
      <c r="F236" s="9"/>
      <c r="G236" s="9">
        <f t="shared" si="46"/>
        <v>0</v>
      </c>
      <c r="H236" s="9">
        <f t="shared" si="47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8"/>
        <v>0</v>
      </c>
      <c r="F237" s="9"/>
      <c r="G237" s="9">
        <f t="shared" ref="G237:G250" si="49">IF(J237&gt;0,0,F237)</f>
        <v>0</v>
      </c>
      <c r="H237" s="9">
        <f t="shared" ref="H237:H250" si="50">+D237</f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8"/>
        <v>0</v>
      </c>
      <c r="F238" s="9"/>
      <c r="G238" s="9">
        <f t="shared" si="49"/>
        <v>0</v>
      </c>
      <c r="H238" s="9">
        <f t="shared" si="50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8"/>
        <v>0</v>
      </c>
      <c r="F239" s="9"/>
      <c r="G239" s="9">
        <f t="shared" si="49"/>
        <v>0</v>
      </c>
      <c r="H239" s="9">
        <f t="shared" si="50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8"/>
        <v>0</v>
      </c>
      <c r="F240" s="9"/>
      <c r="G240" s="9">
        <f t="shared" si="49"/>
        <v>0</v>
      </c>
      <c r="H240" s="9">
        <f t="shared" si="50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ref="E241:E250" si="51">+D241</f>
        <v>0</v>
      </c>
      <c r="F241" s="9"/>
      <c r="G241" s="9">
        <f t="shared" si="49"/>
        <v>0</v>
      </c>
      <c r="H241" s="9">
        <f t="shared" si="50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51"/>
        <v>0</v>
      </c>
      <c r="F242" s="9"/>
      <c r="G242" s="9">
        <f t="shared" si="49"/>
        <v>0</v>
      </c>
      <c r="H242" s="9">
        <f t="shared" si="50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 t="shared" si="51"/>
        <v>0</v>
      </c>
      <c r="F243" s="9"/>
      <c r="G243" s="9">
        <f t="shared" si="49"/>
        <v>0</v>
      </c>
      <c r="H243" s="9">
        <f t="shared" si="50"/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2" t="s">
        <v>52</v>
      </c>
      <c r="D244" s="9"/>
      <c r="E244" s="9">
        <f t="shared" si="51"/>
        <v>0</v>
      </c>
      <c r="F244" s="9"/>
      <c r="G244" s="9">
        <f t="shared" si="49"/>
        <v>0</v>
      </c>
      <c r="H244" s="9">
        <f t="shared" si="50"/>
        <v>0</v>
      </c>
      <c r="I244" s="9"/>
      <c r="J244" s="49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  <row r="245" spans="1:254" s="11" customFormat="1" ht="14.1" customHeight="1" x14ac:dyDescent="0.2">
      <c r="A245" s="6"/>
      <c r="B245" s="7"/>
      <c r="C245" s="52" t="s">
        <v>52</v>
      </c>
      <c r="D245" s="9"/>
      <c r="E245" s="9">
        <f t="shared" si="51"/>
        <v>0</v>
      </c>
      <c r="F245" s="9"/>
      <c r="G245" s="9">
        <f t="shared" si="49"/>
        <v>0</v>
      </c>
      <c r="H245" s="9">
        <f t="shared" si="50"/>
        <v>0</v>
      </c>
      <c r="I245" s="9"/>
      <c r="J245" s="49"/>
      <c r="K245" s="10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</row>
    <row r="246" spans="1:254" s="11" customFormat="1" ht="14.1" customHeight="1" x14ac:dyDescent="0.2">
      <c r="A246" s="6"/>
      <c r="B246" s="7"/>
      <c r="C246" s="52" t="s">
        <v>52</v>
      </c>
      <c r="D246" s="9"/>
      <c r="E246" s="9">
        <f t="shared" si="51"/>
        <v>0</v>
      </c>
      <c r="F246" s="9"/>
      <c r="G246" s="9">
        <f t="shared" si="49"/>
        <v>0</v>
      </c>
      <c r="H246" s="9">
        <f t="shared" si="50"/>
        <v>0</v>
      </c>
      <c r="I246" s="9"/>
      <c r="J246" s="49"/>
      <c r="K246" s="10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9"/>
      <c r="EU246" s="9"/>
      <c r="EV246" s="9"/>
      <c r="EW246" s="9"/>
      <c r="EX246" s="9"/>
      <c r="EY246" s="9"/>
      <c r="EZ246" s="9"/>
      <c r="FA246" s="9"/>
      <c r="FB246" s="9"/>
      <c r="FC246" s="9"/>
      <c r="FD246" s="9"/>
      <c r="FE246" s="9"/>
      <c r="FF246" s="9"/>
      <c r="FG246" s="9"/>
      <c r="FH246" s="9"/>
      <c r="FI246" s="9"/>
      <c r="FJ246" s="9"/>
      <c r="FK246" s="9"/>
      <c r="FL246" s="9"/>
      <c r="FM246" s="9"/>
      <c r="FN246" s="9"/>
      <c r="FO246" s="9"/>
      <c r="FP246" s="9"/>
      <c r="FQ246" s="9"/>
      <c r="FR246" s="9"/>
      <c r="FS246" s="9"/>
      <c r="FT246" s="9"/>
      <c r="FU246" s="9"/>
      <c r="FV246" s="9"/>
      <c r="FW246" s="9"/>
      <c r="FX246" s="9"/>
      <c r="FY246" s="9"/>
      <c r="FZ246" s="9"/>
      <c r="GA246" s="9"/>
      <c r="GB246" s="9"/>
      <c r="GC246" s="9"/>
      <c r="GD246" s="9"/>
      <c r="GE246" s="9"/>
      <c r="GF246" s="9"/>
      <c r="GG246" s="9"/>
      <c r="GH246" s="9"/>
      <c r="GI246" s="9"/>
      <c r="GJ246" s="9"/>
      <c r="GK246" s="9"/>
      <c r="GL246" s="9"/>
      <c r="GM246" s="9"/>
      <c r="GN246" s="9"/>
      <c r="GO246" s="9"/>
      <c r="GP246" s="9"/>
      <c r="GQ246" s="9"/>
      <c r="GR246" s="9"/>
      <c r="GS246" s="9"/>
      <c r="GT246" s="9"/>
      <c r="GU246" s="9"/>
      <c r="GV246" s="9"/>
      <c r="GW246" s="9"/>
      <c r="GX246" s="9"/>
      <c r="GY246" s="9"/>
      <c r="GZ246" s="9"/>
      <c r="HA246" s="9"/>
      <c r="HB246" s="9"/>
      <c r="HC246" s="9"/>
      <c r="HD246" s="9"/>
      <c r="HE246" s="9"/>
      <c r="HF246" s="9"/>
      <c r="HG246" s="9"/>
      <c r="HH246" s="9"/>
      <c r="HI246" s="9"/>
      <c r="HJ246" s="9"/>
      <c r="HK246" s="9"/>
      <c r="HL246" s="9"/>
      <c r="HM246" s="9"/>
      <c r="HN246" s="9"/>
      <c r="HO246" s="9"/>
      <c r="HP246" s="9"/>
      <c r="HQ246" s="9"/>
      <c r="HR246" s="9"/>
      <c r="HS246" s="9"/>
      <c r="HT246" s="9"/>
      <c r="HU246" s="9"/>
      <c r="HV246" s="9"/>
      <c r="HW246" s="9"/>
      <c r="HX246" s="9"/>
      <c r="HY246" s="9"/>
      <c r="HZ246" s="9"/>
      <c r="IA246" s="9"/>
      <c r="IB246" s="9"/>
      <c r="IC246" s="9"/>
      <c r="ID246" s="9"/>
      <c r="IE246" s="9"/>
      <c r="IF246" s="9"/>
      <c r="IG246" s="9"/>
      <c r="IH246" s="9"/>
      <c r="II246" s="9"/>
      <c r="IJ246" s="9"/>
      <c r="IK246" s="9"/>
      <c r="IL246" s="9"/>
      <c r="IM246" s="9"/>
      <c r="IN246" s="9"/>
      <c r="IO246" s="9"/>
      <c r="IP246" s="9"/>
      <c r="IQ246" s="9"/>
      <c r="IR246" s="9"/>
      <c r="IS246" s="9"/>
      <c r="IT246" s="9"/>
    </row>
    <row r="247" spans="1:254" s="11" customFormat="1" ht="14.1" customHeight="1" x14ac:dyDescent="0.2">
      <c r="A247" s="6"/>
      <c r="B247" s="7"/>
      <c r="C247" s="52" t="s">
        <v>52</v>
      </c>
      <c r="D247" s="9"/>
      <c r="E247" s="9">
        <f t="shared" si="51"/>
        <v>0</v>
      </c>
      <c r="F247" s="9"/>
      <c r="G247" s="9">
        <f t="shared" si="49"/>
        <v>0</v>
      </c>
      <c r="H247" s="9">
        <f t="shared" si="50"/>
        <v>0</v>
      </c>
      <c r="I247" s="9"/>
      <c r="J247" s="49"/>
      <c r="K247" s="10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  <c r="DD247" s="9"/>
      <c r="DE247" s="9"/>
      <c r="DF247" s="9"/>
      <c r="DG247" s="9"/>
      <c r="DH247" s="9"/>
      <c r="DI247" s="9"/>
      <c r="DJ247" s="9"/>
      <c r="DK247" s="9"/>
      <c r="DL247" s="9"/>
      <c r="DM247" s="9"/>
      <c r="DN247" s="9"/>
      <c r="DO247" s="9"/>
      <c r="DP247" s="9"/>
      <c r="DQ247" s="9"/>
      <c r="DR247" s="9"/>
      <c r="DS247" s="9"/>
      <c r="DT247" s="9"/>
      <c r="DU247" s="9"/>
      <c r="DV247" s="9"/>
      <c r="DW247" s="9"/>
      <c r="DX247" s="9"/>
      <c r="DY247" s="9"/>
      <c r="DZ247" s="9"/>
      <c r="EA247" s="9"/>
      <c r="EB247" s="9"/>
      <c r="EC247" s="9"/>
      <c r="ED247" s="9"/>
      <c r="EE247" s="9"/>
      <c r="EF247" s="9"/>
      <c r="EG247" s="9"/>
      <c r="EH247" s="9"/>
      <c r="EI247" s="9"/>
      <c r="EJ247" s="9"/>
      <c r="EK247" s="9"/>
      <c r="EL247" s="9"/>
      <c r="EM247" s="9"/>
      <c r="EN247" s="9"/>
      <c r="EO247" s="9"/>
      <c r="EP247" s="9"/>
      <c r="EQ247" s="9"/>
      <c r="ER247" s="9"/>
      <c r="ES247" s="9"/>
      <c r="ET247" s="9"/>
      <c r="EU247" s="9"/>
      <c r="EV247" s="9"/>
      <c r="EW247" s="9"/>
      <c r="EX247" s="9"/>
      <c r="EY247" s="9"/>
      <c r="EZ247" s="9"/>
      <c r="FA247" s="9"/>
      <c r="FB247" s="9"/>
      <c r="FC247" s="9"/>
      <c r="FD247" s="9"/>
      <c r="FE247" s="9"/>
      <c r="FF247" s="9"/>
      <c r="FG247" s="9"/>
      <c r="FH247" s="9"/>
      <c r="FI247" s="9"/>
      <c r="FJ247" s="9"/>
      <c r="FK247" s="9"/>
      <c r="FL247" s="9"/>
      <c r="FM247" s="9"/>
      <c r="FN247" s="9"/>
      <c r="FO247" s="9"/>
      <c r="FP247" s="9"/>
      <c r="FQ247" s="9"/>
      <c r="FR247" s="9"/>
      <c r="FS247" s="9"/>
      <c r="FT247" s="9"/>
      <c r="FU247" s="9"/>
      <c r="FV247" s="9"/>
      <c r="FW247" s="9"/>
      <c r="FX247" s="9"/>
      <c r="FY247" s="9"/>
      <c r="FZ247" s="9"/>
      <c r="GA247" s="9"/>
      <c r="GB247" s="9"/>
      <c r="GC247" s="9"/>
      <c r="GD247" s="9"/>
      <c r="GE247" s="9"/>
      <c r="GF247" s="9"/>
      <c r="GG247" s="9"/>
      <c r="GH247" s="9"/>
      <c r="GI247" s="9"/>
      <c r="GJ247" s="9"/>
      <c r="GK247" s="9"/>
      <c r="GL247" s="9"/>
      <c r="GM247" s="9"/>
      <c r="GN247" s="9"/>
      <c r="GO247" s="9"/>
      <c r="GP247" s="9"/>
      <c r="GQ247" s="9"/>
      <c r="GR247" s="9"/>
      <c r="GS247" s="9"/>
      <c r="GT247" s="9"/>
      <c r="GU247" s="9"/>
      <c r="GV247" s="9"/>
      <c r="GW247" s="9"/>
      <c r="GX247" s="9"/>
      <c r="GY247" s="9"/>
      <c r="GZ247" s="9"/>
      <c r="HA247" s="9"/>
      <c r="HB247" s="9"/>
      <c r="HC247" s="9"/>
      <c r="HD247" s="9"/>
      <c r="HE247" s="9"/>
      <c r="HF247" s="9"/>
      <c r="HG247" s="9"/>
      <c r="HH247" s="9"/>
      <c r="HI247" s="9"/>
      <c r="HJ247" s="9"/>
      <c r="HK247" s="9"/>
      <c r="HL247" s="9"/>
      <c r="HM247" s="9"/>
      <c r="HN247" s="9"/>
      <c r="HO247" s="9"/>
      <c r="HP247" s="9"/>
      <c r="HQ247" s="9"/>
      <c r="HR247" s="9"/>
      <c r="HS247" s="9"/>
      <c r="HT247" s="9"/>
      <c r="HU247" s="9"/>
      <c r="HV247" s="9"/>
      <c r="HW247" s="9"/>
      <c r="HX247" s="9"/>
      <c r="HY247" s="9"/>
      <c r="HZ247" s="9"/>
      <c r="IA247" s="9"/>
      <c r="IB247" s="9"/>
      <c r="IC247" s="9"/>
      <c r="ID247" s="9"/>
      <c r="IE247" s="9"/>
      <c r="IF247" s="9"/>
      <c r="IG247" s="9"/>
      <c r="IH247" s="9"/>
      <c r="II247" s="9"/>
      <c r="IJ247" s="9"/>
      <c r="IK247" s="9"/>
      <c r="IL247" s="9"/>
      <c r="IM247" s="9"/>
      <c r="IN247" s="9"/>
      <c r="IO247" s="9"/>
      <c r="IP247" s="9"/>
      <c r="IQ247" s="9"/>
      <c r="IR247" s="9"/>
      <c r="IS247" s="9"/>
      <c r="IT247" s="9"/>
    </row>
    <row r="248" spans="1:254" s="11" customFormat="1" ht="14.1" customHeight="1" x14ac:dyDescent="0.2">
      <c r="A248" s="6"/>
      <c r="B248" s="7"/>
      <c r="C248" s="52" t="s">
        <v>52</v>
      </c>
      <c r="D248" s="9"/>
      <c r="E248" s="9">
        <f t="shared" si="51"/>
        <v>0</v>
      </c>
      <c r="F248" s="9"/>
      <c r="G248" s="9">
        <f t="shared" si="49"/>
        <v>0</v>
      </c>
      <c r="H248" s="9">
        <f t="shared" si="50"/>
        <v>0</v>
      </c>
      <c r="I248" s="9"/>
      <c r="J248" s="49"/>
      <c r="K248" s="10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9"/>
      <c r="DC248" s="9"/>
      <c r="DD248" s="9"/>
      <c r="DE248" s="9"/>
      <c r="DF248" s="9"/>
      <c r="DG248" s="9"/>
      <c r="DH248" s="9"/>
      <c r="DI248" s="9"/>
      <c r="DJ248" s="9"/>
      <c r="DK248" s="9"/>
      <c r="DL248" s="9"/>
      <c r="DM248" s="9"/>
      <c r="DN248" s="9"/>
      <c r="DO248" s="9"/>
      <c r="DP248" s="9"/>
      <c r="DQ248" s="9"/>
      <c r="DR248" s="9"/>
      <c r="DS248" s="9"/>
      <c r="DT248" s="9"/>
      <c r="DU248" s="9"/>
      <c r="DV248" s="9"/>
      <c r="DW248" s="9"/>
      <c r="DX248" s="9"/>
      <c r="DY248" s="9"/>
      <c r="DZ248" s="9"/>
      <c r="EA248" s="9"/>
      <c r="EB248" s="9"/>
      <c r="EC248" s="9"/>
      <c r="ED248" s="9"/>
      <c r="EE248" s="9"/>
      <c r="EF248" s="9"/>
      <c r="EG248" s="9"/>
      <c r="EH248" s="9"/>
      <c r="EI248" s="9"/>
      <c r="EJ248" s="9"/>
      <c r="EK248" s="9"/>
      <c r="EL248" s="9"/>
      <c r="EM248" s="9"/>
      <c r="EN248" s="9"/>
      <c r="EO248" s="9"/>
      <c r="EP248" s="9"/>
      <c r="EQ248" s="9"/>
      <c r="ER248" s="9"/>
      <c r="ES248" s="9"/>
      <c r="ET248" s="9"/>
      <c r="EU248" s="9"/>
      <c r="EV248" s="9"/>
      <c r="EW248" s="9"/>
      <c r="EX248" s="9"/>
      <c r="EY248" s="9"/>
      <c r="EZ248" s="9"/>
      <c r="FA248" s="9"/>
      <c r="FB248" s="9"/>
      <c r="FC248" s="9"/>
      <c r="FD248" s="9"/>
      <c r="FE248" s="9"/>
      <c r="FF248" s="9"/>
      <c r="FG248" s="9"/>
      <c r="FH248" s="9"/>
      <c r="FI248" s="9"/>
      <c r="FJ248" s="9"/>
      <c r="FK248" s="9"/>
      <c r="FL248" s="9"/>
      <c r="FM248" s="9"/>
      <c r="FN248" s="9"/>
      <c r="FO248" s="9"/>
      <c r="FP248" s="9"/>
      <c r="FQ248" s="9"/>
      <c r="FR248" s="9"/>
      <c r="FS248" s="9"/>
      <c r="FT248" s="9"/>
      <c r="FU248" s="9"/>
      <c r="FV248" s="9"/>
      <c r="FW248" s="9"/>
      <c r="FX248" s="9"/>
      <c r="FY248" s="9"/>
      <c r="FZ248" s="9"/>
      <c r="GA248" s="9"/>
      <c r="GB248" s="9"/>
      <c r="GC248" s="9"/>
      <c r="GD248" s="9"/>
      <c r="GE248" s="9"/>
      <c r="GF248" s="9"/>
      <c r="GG248" s="9"/>
      <c r="GH248" s="9"/>
      <c r="GI248" s="9"/>
      <c r="GJ248" s="9"/>
      <c r="GK248" s="9"/>
      <c r="GL248" s="9"/>
      <c r="GM248" s="9"/>
      <c r="GN248" s="9"/>
      <c r="GO248" s="9"/>
      <c r="GP248" s="9"/>
      <c r="GQ248" s="9"/>
      <c r="GR248" s="9"/>
      <c r="GS248" s="9"/>
      <c r="GT248" s="9"/>
      <c r="GU248" s="9"/>
      <c r="GV248" s="9"/>
      <c r="GW248" s="9"/>
      <c r="GX248" s="9"/>
      <c r="GY248" s="9"/>
      <c r="GZ248" s="9"/>
      <c r="HA248" s="9"/>
      <c r="HB248" s="9"/>
      <c r="HC248" s="9"/>
      <c r="HD248" s="9"/>
      <c r="HE248" s="9"/>
      <c r="HF248" s="9"/>
      <c r="HG248" s="9"/>
      <c r="HH248" s="9"/>
      <c r="HI248" s="9"/>
      <c r="HJ248" s="9"/>
      <c r="HK248" s="9"/>
      <c r="HL248" s="9"/>
      <c r="HM248" s="9"/>
      <c r="HN248" s="9"/>
      <c r="HO248" s="9"/>
      <c r="HP248" s="9"/>
      <c r="HQ248" s="9"/>
      <c r="HR248" s="9"/>
      <c r="HS248" s="9"/>
      <c r="HT248" s="9"/>
      <c r="HU248" s="9"/>
      <c r="HV248" s="9"/>
      <c r="HW248" s="9"/>
      <c r="HX248" s="9"/>
      <c r="HY248" s="9"/>
      <c r="HZ248" s="9"/>
      <c r="IA248" s="9"/>
      <c r="IB248" s="9"/>
      <c r="IC248" s="9"/>
      <c r="ID248" s="9"/>
      <c r="IE248" s="9"/>
      <c r="IF248" s="9"/>
      <c r="IG248" s="9"/>
      <c r="IH248" s="9"/>
      <c r="II248" s="9"/>
      <c r="IJ248" s="9"/>
      <c r="IK248" s="9"/>
      <c r="IL248" s="9"/>
      <c r="IM248" s="9"/>
      <c r="IN248" s="9"/>
      <c r="IO248" s="9"/>
      <c r="IP248" s="9"/>
      <c r="IQ248" s="9"/>
      <c r="IR248" s="9"/>
      <c r="IS248" s="9"/>
      <c r="IT248" s="9"/>
    </row>
    <row r="249" spans="1:254" s="11" customFormat="1" ht="14.1" customHeight="1" x14ac:dyDescent="0.2">
      <c r="A249" s="6"/>
      <c r="B249" s="7"/>
      <c r="C249" s="52" t="s">
        <v>52</v>
      </c>
      <c r="D249" s="9"/>
      <c r="E249" s="9">
        <f t="shared" si="51"/>
        <v>0</v>
      </c>
      <c r="F249" s="9"/>
      <c r="G249" s="9">
        <f t="shared" si="49"/>
        <v>0</v>
      </c>
      <c r="H249" s="9">
        <f t="shared" si="50"/>
        <v>0</v>
      </c>
      <c r="I249" s="9"/>
      <c r="J249" s="49"/>
      <c r="K249" s="10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  <c r="DF249" s="9"/>
      <c r="DG249" s="9"/>
      <c r="DH249" s="9"/>
      <c r="DI249" s="9"/>
      <c r="DJ249" s="9"/>
      <c r="DK249" s="9"/>
      <c r="DL249" s="9"/>
      <c r="DM249" s="9"/>
      <c r="DN249" s="9"/>
      <c r="DO249" s="9"/>
      <c r="DP249" s="9"/>
      <c r="DQ249" s="9"/>
      <c r="DR249" s="9"/>
      <c r="DS249" s="9"/>
      <c r="DT249" s="9"/>
      <c r="DU249" s="9"/>
      <c r="DV249" s="9"/>
      <c r="DW249" s="9"/>
      <c r="DX249" s="9"/>
      <c r="DY249" s="9"/>
      <c r="DZ249" s="9"/>
      <c r="EA249" s="9"/>
      <c r="EB249" s="9"/>
      <c r="EC249" s="9"/>
      <c r="ED249" s="9"/>
      <c r="EE249" s="9"/>
      <c r="EF249" s="9"/>
      <c r="EG249" s="9"/>
      <c r="EH249" s="9"/>
      <c r="EI249" s="9"/>
      <c r="EJ249" s="9"/>
      <c r="EK249" s="9"/>
      <c r="EL249" s="9"/>
      <c r="EM249" s="9"/>
      <c r="EN249" s="9"/>
      <c r="EO249" s="9"/>
      <c r="EP249" s="9"/>
      <c r="EQ249" s="9"/>
      <c r="ER249" s="9"/>
      <c r="ES249" s="9"/>
      <c r="ET249" s="9"/>
      <c r="EU249" s="9"/>
      <c r="EV249" s="9"/>
      <c r="EW249" s="9"/>
      <c r="EX249" s="9"/>
      <c r="EY249" s="9"/>
      <c r="EZ249" s="9"/>
      <c r="FA249" s="9"/>
      <c r="FB249" s="9"/>
      <c r="FC249" s="9"/>
      <c r="FD249" s="9"/>
      <c r="FE249" s="9"/>
      <c r="FF249" s="9"/>
      <c r="FG249" s="9"/>
      <c r="FH249" s="9"/>
      <c r="FI249" s="9"/>
      <c r="FJ249" s="9"/>
      <c r="FK249" s="9"/>
      <c r="FL249" s="9"/>
      <c r="FM249" s="9"/>
      <c r="FN249" s="9"/>
      <c r="FO249" s="9"/>
      <c r="FP249" s="9"/>
      <c r="FQ249" s="9"/>
      <c r="FR249" s="9"/>
      <c r="FS249" s="9"/>
      <c r="FT249" s="9"/>
      <c r="FU249" s="9"/>
      <c r="FV249" s="9"/>
      <c r="FW249" s="9"/>
      <c r="FX249" s="9"/>
      <c r="FY249" s="9"/>
      <c r="FZ249" s="9"/>
      <c r="GA249" s="9"/>
      <c r="GB249" s="9"/>
      <c r="GC249" s="9"/>
      <c r="GD249" s="9"/>
      <c r="GE249" s="9"/>
      <c r="GF249" s="9"/>
      <c r="GG249" s="9"/>
      <c r="GH249" s="9"/>
      <c r="GI249" s="9"/>
      <c r="GJ249" s="9"/>
      <c r="GK249" s="9"/>
      <c r="GL249" s="9"/>
      <c r="GM249" s="9"/>
      <c r="GN249" s="9"/>
      <c r="GO249" s="9"/>
      <c r="GP249" s="9"/>
      <c r="GQ249" s="9"/>
      <c r="GR249" s="9"/>
      <c r="GS249" s="9"/>
      <c r="GT249" s="9"/>
      <c r="GU249" s="9"/>
      <c r="GV249" s="9"/>
      <c r="GW249" s="9"/>
      <c r="GX249" s="9"/>
      <c r="GY249" s="9"/>
      <c r="GZ249" s="9"/>
      <c r="HA249" s="9"/>
      <c r="HB249" s="9"/>
      <c r="HC249" s="9"/>
      <c r="HD249" s="9"/>
      <c r="HE249" s="9"/>
      <c r="HF249" s="9"/>
      <c r="HG249" s="9"/>
      <c r="HH249" s="9"/>
      <c r="HI249" s="9"/>
      <c r="HJ249" s="9"/>
      <c r="HK249" s="9"/>
      <c r="HL249" s="9"/>
      <c r="HM249" s="9"/>
      <c r="HN249" s="9"/>
      <c r="HO249" s="9"/>
      <c r="HP249" s="9"/>
      <c r="HQ249" s="9"/>
      <c r="HR249" s="9"/>
      <c r="HS249" s="9"/>
      <c r="HT249" s="9"/>
      <c r="HU249" s="9"/>
      <c r="HV249" s="9"/>
      <c r="HW249" s="9"/>
      <c r="HX249" s="9"/>
      <c r="HY249" s="9"/>
      <c r="HZ249" s="9"/>
      <c r="IA249" s="9"/>
      <c r="IB249" s="9"/>
      <c r="IC249" s="9"/>
      <c r="ID249" s="9"/>
      <c r="IE249" s="9"/>
      <c r="IF249" s="9"/>
      <c r="IG249" s="9"/>
      <c r="IH249" s="9"/>
      <c r="II249" s="9"/>
      <c r="IJ249" s="9"/>
      <c r="IK249" s="9"/>
      <c r="IL249" s="9"/>
      <c r="IM249" s="9"/>
      <c r="IN249" s="9"/>
      <c r="IO249" s="9"/>
      <c r="IP249" s="9"/>
      <c r="IQ249" s="9"/>
      <c r="IR249" s="9"/>
      <c r="IS249" s="9"/>
      <c r="IT249" s="9"/>
    </row>
    <row r="250" spans="1:254" s="11" customFormat="1" ht="14.1" customHeight="1" x14ac:dyDescent="0.2">
      <c r="A250" s="6"/>
      <c r="B250" s="7"/>
      <c r="C250" s="52" t="s">
        <v>52</v>
      </c>
      <c r="D250" s="9"/>
      <c r="E250" s="9">
        <f t="shared" si="51"/>
        <v>0</v>
      </c>
      <c r="F250" s="9"/>
      <c r="G250" s="9">
        <f t="shared" si="49"/>
        <v>0</v>
      </c>
      <c r="H250" s="9">
        <f t="shared" si="50"/>
        <v>0</v>
      </c>
      <c r="I250" s="9"/>
      <c r="J250" s="49"/>
      <c r="K250" s="10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9"/>
      <c r="DC250" s="9"/>
      <c r="DD250" s="9"/>
      <c r="DE250" s="9"/>
      <c r="DF250" s="9"/>
      <c r="DG250" s="9"/>
      <c r="DH250" s="9"/>
      <c r="DI250" s="9"/>
      <c r="DJ250" s="9"/>
      <c r="DK250" s="9"/>
      <c r="DL250" s="9"/>
      <c r="DM250" s="9"/>
      <c r="DN250" s="9"/>
      <c r="DO250" s="9"/>
      <c r="DP250" s="9"/>
      <c r="DQ250" s="9"/>
      <c r="DR250" s="9"/>
      <c r="DS250" s="9"/>
      <c r="DT250" s="9"/>
      <c r="DU250" s="9"/>
      <c r="DV250" s="9"/>
      <c r="DW250" s="9"/>
      <c r="DX250" s="9"/>
      <c r="DY250" s="9"/>
      <c r="DZ250" s="9"/>
      <c r="EA250" s="9"/>
      <c r="EB250" s="9"/>
      <c r="EC250" s="9"/>
      <c r="ED250" s="9"/>
      <c r="EE250" s="9"/>
      <c r="EF250" s="9"/>
      <c r="EG250" s="9"/>
      <c r="EH250" s="9"/>
      <c r="EI250" s="9"/>
      <c r="EJ250" s="9"/>
      <c r="EK250" s="9"/>
      <c r="EL250" s="9"/>
      <c r="EM250" s="9"/>
      <c r="EN250" s="9"/>
      <c r="EO250" s="9"/>
      <c r="EP250" s="9"/>
      <c r="EQ250" s="9"/>
      <c r="ER250" s="9"/>
      <c r="ES250" s="9"/>
      <c r="ET250" s="9"/>
      <c r="EU250" s="9"/>
      <c r="EV250" s="9"/>
      <c r="EW250" s="9"/>
      <c r="EX250" s="9"/>
      <c r="EY250" s="9"/>
      <c r="EZ250" s="9"/>
      <c r="FA250" s="9"/>
      <c r="FB250" s="9"/>
      <c r="FC250" s="9"/>
      <c r="FD250" s="9"/>
      <c r="FE250" s="9"/>
      <c r="FF250" s="9"/>
      <c r="FG250" s="9"/>
      <c r="FH250" s="9"/>
      <c r="FI250" s="9"/>
      <c r="FJ250" s="9"/>
      <c r="FK250" s="9"/>
      <c r="FL250" s="9"/>
      <c r="FM250" s="9"/>
      <c r="FN250" s="9"/>
      <c r="FO250" s="9"/>
      <c r="FP250" s="9"/>
      <c r="FQ250" s="9"/>
      <c r="FR250" s="9"/>
      <c r="FS250" s="9"/>
      <c r="FT250" s="9"/>
      <c r="FU250" s="9"/>
      <c r="FV250" s="9"/>
      <c r="FW250" s="9"/>
      <c r="FX250" s="9"/>
      <c r="FY250" s="9"/>
      <c r="FZ250" s="9"/>
      <c r="GA250" s="9"/>
      <c r="GB250" s="9"/>
      <c r="GC250" s="9"/>
      <c r="GD250" s="9"/>
      <c r="GE250" s="9"/>
      <c r="GF250" s="9"/>
      <c r="GG250" s="9"/>
      <c r="GH250" s="9"/>
      <c r="GI250" s="9"/>
      <c r="GJ250" s="9"/>
      <c r="GK250" s="9"/>
      <c r="GL250" s="9"/>
      <c r="GM250" s="9"/>
      <c r="GN250" s="9"/>
      <c r="GO250" s="9"/>
      <c r="GP250" s="9"/>
      <c r="GQ250" s="9"/>
      <c r="GR250" s="9"/>
      <c r="GS250" s="9"/>
      <c r="GT250" s="9"/>
      <c r="GU250" s="9"/>
      <c r="GV250" s="9"/>
      <c r="GW250" s="9"/>
      <c r="GX250" s="9"/>
      <c r="GY250" s="9"/>
      <c r="GZ250" s="9"/>
      <c r="HA250" s="9"/>
      <c r="HB250" s="9"/>
      <c r="HC250" s="9"/>
      <c r="HD250" s="9"/>
      <c r="HE250" s="9"/>
      <c r="HF250" s="9"/>
      <c r="HG250" s="9"/>
      <c r="HH250" s="9"/>
      <c r="HI250" s="9"/>
      <c r="HJ250" s="9"/>
      <c r="HK250" s="9"/>
      <c r="HL250" s="9"/>
      <c r="HM250" s="9"/>
      <c r="HN250" s="9"/>
      <c r="HO250" s="9"/>
      <c r="HP250" s="9"/>
      <c r="HQ250" s="9"/>
      <c r="HR250" s="9"/>
      <c r="HS250" s="9"/>
      <c r="HT250" s="9"/>
      <c r="HU250" s="9"/>
      <c r="HV250" s="9"/>
      <c r="HW250" s="9"/>
      <c r="HX250" s="9"/>
      <c r="HY250" s="9"/>
      <c r="HZ250" s="9"/>
      <c r="IA250" s="9"/>
      <c r="IB250" s="9"/>
      <c r="IC250" s="9"/>
      <c r="ID250" s="9"/>
      <c r="IE250" s="9"/>
      <c r="IF250" s="9"/>
      <c r="IG250" s="9"/>
      <c r="IH250" s="9"/>
      <c r="II250" s="9"/>
      <c r="IJ250" s="9"/>
      <c r="IK250" s="9"/>
      <c r="IL250" s="9"/>
      <c r="IM250" s="9"/>
      <c r="IN250" s="9"/>
      <c r="IO250" s="9"/>
      <c r="IP250" s="9"/>
      <c r="IQ250" s="9"/>
      <c r="IR250" s="9"/>
      <c r="IS250" s="9"/>
      <c r="IT250" s="9"/>
    </row>
    <row r="251" spans="1:254" s="11" customFormat="1" ht="14.1" customHeight="1" x14ac:dyDescent="0.2">
      <c r="A251" s="6"/>
      <c r="B251" s="7"/>
      <c r="C251" s="52" t="s">
        <v>52</v>
      </c>
      <c r="D251" s="9"/>
      <c r="E251" s="9">
        <f>+D251</f>
        <v>0</v>
      </c>
      <c r="F251" s="9"/>
      <c r="G251" s="9">
        <f>IF(J251&gt;0,0,F251)</f>
        <v>0</v>
      </c>
      <c r="H251" s="9">
        <f>+D251</f>
        <v>0</v>
      </c>
      <c r="I251" s="9"/>
      <c r="J251" s="49"/>
      <c r="K251" s="10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  <c r="DD251" s="9"/>
      <c r="DE251" s="9"/>
      <c r="DF251" s="9"/>
      <c r="DG251" s="9"/>
      <c r="DH251" s="9"/>
      <c r="DI251" s="9"/>
      <c r="DJ251" s="9"/>
      <c r="DK251" s="9"/>
      <c r="DL251" s="9"/>
      <c r="DM251" s="9"/>
      <c r="DN251" s="9"/>
      <c r="DO251" s="9"/>
      <c r="DP251" s="9"/>
      <c r="DQ251" s="9"/>
      <c r="DR251" s="9"/>
      <c r="DS251" s="9"/>
      <c r="DT251" s="9"/>
      <c r="DU251" s="9"/>
      <c r="DV251" s="9"/>
      <c r="DW251" s="9"/>
      <c r="DX251" s="9"/>
      <c r="DY251" s="9"/>
      <c r="DZ251" s="9"/>
      <c r="EA251" s="9"/>
      <c r="EB251" s="9"/>
      <c r="EC251" s="9"/>
      <c r="ED251" s="9"/>
      <c r="EE251" s="9"/>
      <c r="EF251" s="9"/>
      <c r="EG251" s="9"/>
      <c r="EH251" s="9"/>
      <c r="EI251" s="9"/>
      <c r="EJ251" s="9"/>
      <c r="EK251" s="9"/>
      <c r="EL251" s="9"/>
      <c r="EM251" s="9"/>
      <c r="EN251" s="9"/>
      <c r="EO251" s="9"/>
      <c r="EP251" s="9"/>
      <c r="EQ251" s="9"/>
      <c r="ER251" s="9"/>
      <c r="ES251" s="9"/>
      <c r="ET251" s="9"/>
      <c r="EU251" s="9"/>
      <c r="EV251" s="9"/>
      <c r="EW251" s="9"/>
      <c r="EX251" s="9"/>
      <c r="EY251" s="9"/>
      <c r="EZ251" s="9"/>
      <c r="FA251" s="9"/>
      <c r="FB251" s="9"/>
      <c r="FC251" s="9"/>
      <c r="FD251" s="9"/>
      <c r="FE251" s="9"/>
      <c r="FF251" s="9"/>
      <c r="FG251" s="9"/>
      <c r="FH251" s="9"/>
      <c r="FI251" s="9"/>
      <c r="FJ251" s="9"/>
      <c r="FK251" s="9"/>
      <c r="FL251" s="9"/>
      <c r="FM251" s="9"/>
      <c r="FN251" s="9"/>
      <c r="FO251" s="9"/>
      <c r="FP251" s="9"/>
      <c r="FQ251" s="9"/>
      <c r="FR251" s="9"/>
      <c r="FS251" s="9"/>
      <c r="FT251" s="9"/>
      <c r="FU251" s="9"/>
      <c r="FV251" s="9"/>
      <c r="FW251" s="9"/>
      <c r="FX251" s="9"/>
      <c r="FY251" s="9"/>
      <c r="FZ251" s="9"/>
      <c r="GA251" s="9"/>
      <c r="GB251" s="9"/>
      <c r="GC251" s="9"/>
      <c r="GD251" s="9"/>
      <c r="GE251" s="9"/>
      <c r="GF251" s="9"/>
      <c r="GG251" s="9"/>
      <c r="GH251" s="9"/>
      <c r="GI251" s="9"/>
      <c r="GJ251" s="9"/>
      <c r="GK251" s="9"/>
      <c r="GL251" s="9"/>
      <c r="GM251" s="9"/>
      <c r="GN251" s="9"/>
      <c r="GO251" s="9"/>
      <c r="GP251" s="9"/>
      <c r="GQ251" s="9"/>
      <c r="GR251" s="9"/>
      <c r="GS251" s="9"/>
      <c r="GT251" s="9"/>
      <c r="GU251" s="9"/>
      <c r="GV251" s="9"/>
      <c r="GW251" s="9"/>
      <c r="GX251" s="9"/>
      <c r="GY251" s="9"/>
      <c r="GZ251" s="9"/>
      <c r="HA251" s="9"/>
      <c r="HB251" s="9"/>
      <c r="HC251" s="9"/>
      <c r="HD251" s="9"/>
      <c r="HE251" s="9"/>
      <c r="HF251" s="9"/>
      <c r="HG251" s="9"/>
      <c r="HH251" s="9"/>
      <c r="HI251" s="9"/>
      <c r="HJ251" s="9"/>
      <c r="HK251" s="9"/>
      <c r="HL251" s="9"/>
      <c r="HM251" s="9"/>
      <c r="HN251" s="9"/>
      <c r="HO251" s="9"/>
      <c r="HP251" s="9"/>
      <c r="HQ251" s="9"/>
      <c r="HR251" s="9"/>
      <c r="HS251" s="9"/>
      <c r="HT251" s="9"/>
      <c r="HU251" s="9"/>
      <c r="HV251" s="9"/>
      <c r="HW251" s="9"/>
      <c r="HX251" s="9"/>
      <c r="HY251" s="9"/>
      <c r="HZ251" s="9"/>
      <c r="IA251" s="9"/>
      <c r="IB251" s="9"/>
      <c r="IC251" s="9"/>
      <c r="ID251" s="9"/>
      <c r="IE251" s="9"/>
      <c r="IF251" s="9"/>
      <c r="IG251" s="9"/>
      <c r="IH251" s="9"/>
      <c r="II251" s="9"/>
      <c r="IJ251" s="9"/>
      <c r="IK251" s="9"/>
      <c r="IL251" s="9"/>
      <c r="IM251" s="9"/>
      <c r="IN251" s="9"/>
      <c r="IO251" s="9"/>
      <c r="IP251" s="9"/>
      <c r="IQ251" s="9"/>
      <c r="IR251" s="9"/>
      <c r="IS251" s="9"/>
      <c r="IT25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26280370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2026-02-04T16:03:13Z</dcterms:modified>
</cp:coreProperties>
</file>