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D733115-E7E0-4AB1-9D36-893C98C09B1B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E30" i="1"/>
  <c r="G30" i="1"/>
  <c r="E31" i="1"/>
  <c r="G31" i="1"/>
  <c r="E32" i="1"/>
  <c r="G32" i="1"/>
  <c r="H32" i="1"/>
  <c r="E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<sst xmlns="http://schemas.openxmlformats.org/spreadsheetml/2006/main" count="353" uniqueCount="86">
  <si>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</si>
  <si>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</si>
  <si>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</si>
  <si>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</si>
  <si>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</si>
  <si>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</si>
  <si>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</si>
  <si>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</si>
  <si>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</si>
  <si>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</si>
  <si>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</si>
  <si>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</si>
  <si>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</si>
  <si>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</si>
  <si>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</si>
  <si>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</si>
  <si>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</si>
  <si>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</si>
  <si>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</si>
  <si>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</si>
  <si>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</si>
  <si>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</si>
  <si>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</si>
  <si>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</si>
  <si>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</si>
  <si>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</si>
  <si>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</si>
  <si>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</si>
  <si>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</si>
  <si>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</si>
  <si>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</si>
  <si>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</si>
  <si>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</si>
  <si>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</si>
  <si>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</si>
  <si>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</si>
  <si>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</si>
  <si>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</si>
  <si>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</si>
  <si>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</si>
  <si>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</si>
  <si>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</si>
  <si>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</si>
  <si>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</si>
  <si>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</si>
  <si>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</si>
  <si>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</si>
  <si>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</si>
  <si>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</si>
  <si>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</si>
  <si>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</si>
  <si>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</si>
  <si>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</si>
  <si>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</si>
  <si>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</si>
  <si>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</si>
  <si>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</si>
  <si>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</si>
  <si>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</si>
  <si>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26185370</t>
  </si>
  <si>
    <t>FAIRPARK - Promontory Sewer Line Replacment</t>
  </si>
  <si>
    <t>3000-300-3349-FXAAA-26185370</t>
  </si>
  <si>
    <t>SCOTT P EVANS ARCHITECT &amp; ASSOCIATES PC GAX300FC2026040668272 CONTRACT 2670340 - USFP ENTRANCE UPDATES</t>
  </si>
  <si>
    <t>2670340</t>
  </si>
  <si>
    <t>6137</t>
  </si>
  <si>
    <t>HH</t>
  </si>
  <si>
    <t>DFCM Course of Construction FY 26 and Prior Capital Improvement Projects 9.25.2025 ITA3002600000039</t>
  </si>
  <si>
    <t>PO 239209-INSTALL TRAFFIC COUNT CAMERAS TO COLLECT DATA FOR DESIGN GAX300FC2025102961346</t>
  </si>
  <si>
    <t>PO 238376 -FAIRPARK PROMONTORY BUILDING SEWER LINE REPLACEMENT GAX300FC2025082558531</t>
  </si>
  <si>
    <t>PO 238378-PROMONTORY BUILDING SEWER LINE REPLACEMENT GAX300FC2025082258430</t>
  </si>
  <si>
    <t>PO 236829-FAIRPARK PROMONTORY SEWER LINE REPLACEMENT GAX300FC2025080757831</t>
  </si>
  <si>
    <t>PO 236828-IDENTIFY ISSUE WITH PROMONTORY SEWER LINE-CLR RTS ADM SL GAX300FC2025062555575</t>
  </si>
  <si>
    <t>IDT30026C30000064 Return FY25 Early Design Transfers From 26185370 TO 21137300 PROJ Reserve</t>
  </si>
  <si>
    <t>IDT30026C30000064 TRNSF TO 26185370 FROM 21137300 PROJ RESERVE FOR FY26 EARLY DESIGN</t>
  </si>
  <si>
    <t>IDT30026C30000006 Return FY25 Early Design Transfers From 26185370 TO 21137300 PROJ Reserve</t>
  </si>
  <si>
    <t>IDT30026C30000002 2025 GS FY 26 CAPITAL IMPROVEMENT (HB6,SB2,SB3) - GENERAL FUND</t>
  </si>
  <si>
    <t>IDT30025C30000155 TRNSF TO 26185370 FROM 21137300 PROJ RESERVE FOR FY26 EARLY DESIGN</t>
  </si>
  <si>
    <t>CONTRACT 2670340 - USFP ENTRANCE UPDATES</t>
  </si>
  <si>
    <t>CO</t>
  </si>
  <si>
    <t>SCOTT P EVANS ARCHITECT &amp; ASSOCIATES PC GAX300FC2026051169811 CONTRACT 2670340 - USFP ENTRANCE UPDATES</t>
  </si>
  <si>
    <t>SCOTT P EVANS ARCHITECT &amp; ASSOCIATES PC GAX300FC2026060370896 CONTRACT 2670340 - USFP ENTRANCE UPDATES</t>
  </si>
  <si>
    <t>SCOTT P EVANS ARCHITECT &amp; ASSOCIATES PC GAX300FC2026062972120 CONTRACT 2670340 - USFP ENTRANCE UPDATES</t>
  </si>
  <si>
    <t>SCOTT P EVANS ARCHITECT &amp; ASSOCIATES PC AMD 001</t>
  </si>
  <si>
    <t>13/26</t>
  </si>
  <si>
    <t>UTAH STATE FIRE MARSHAL'S OFFICE GAX30026C5000177 GENERAL BUILDING FIRE PLANS -26-585 -06-23-2026</t>
  </si>
  <si>
    <t>6139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</si>
</sst>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9" activePane="bottomLeft" state="frozen"/>
      <selection pane="bottomLeft" activeCell="J34" sqref="J34:K3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 t="s">
        <v>59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61</v>
      </c>
      <c r="G7" s="112">
        <f>+G11-F11</f>
        <v>-19271.659999999989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76968.359999999986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248378</v>
      </c>
      <c r="E11" s="12">
        <f>SUM(E14:E1000)-F11</f>
        <v>171409.64</v>
      </c>
      <c r="F11" s="12">
        <f>SUM(F14:F1000)</f>
        <v>76968.359999999986</v>
      </c>
      <c r="G11" s="12">
        <f>SUM(G14:G1000)</f>
        <v>57696.7</v>
      </c>
      <c r="H11" s="12">
        <f>+D11-G11</f>
        <v>190681.3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76968.359999999986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46119</v>
      </c>
      <c r="B15" s="7" t="s">
        <v>62</v>
      </c>
      <c r="C15" s="108" t="s">
        <v>65</v>
      </c>
      <c r="D15" s="9"/>
      <c r="E15" s="9">
        <f t="shared" si="2"/>
        <v>0</v>
      </c>
      <c r="F15" s="9">
        <v>16605.39</v>
      </c>
      <c r="G15" s="9">
        <f t="shared" si="0"/>
        <v>0</v>
      </c>
      <c r="H15" s="9">
        <f t="shared" ref="H15:H18" si="3">+D15</f>
        <v>0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45986</v>
      </c>
      <c r="B16" s="113" t="s">
        <v>66</v>
      </c>
      <c r="C16" s="52" t="s">
        <v>65</v>
      </c>
      <c r="D16" s="9"/>
      <c r="E16" s="9">
        <f t="shared" si="2"/>
        <v>0</v>
      </c>
      <c r="F16" s="9">
        <v>437</v>
      </c>
      <c r="G16" s="9">
        <f t="shared" si="0"/>
        <v>437</v>
      </c>
      <c r="H16" s="9">
        <f t="shared" si="3"/>
        <v>0</v>
      </c>
      <c r="I16" s="9"/>
      <c r="J16" s="49"/>
      <c r="K16" s="10">
        <v>6263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45959</v>
      </c>
      <c r="B17" s="7" t="s">
        <v>67</v>
      </c>
      <c r="C17" s="52" t="s">
        <v>65</v>
      </c>
      <c r="D17" s="9"/>
      <c r="E17" s="9">
        <f t="shared" si="2"/>
        <v>0</v>
      </c>
      <c r="F17" s="9">
        <v>3400</v>
      </c>
      <c r="G17" s="9">
        <f t="shared" si="0"/>
        <v>3400</v>
      </c>
      <c r="H17" s="9">
        <f t="shared" si="3"/>
        <v>0</v>
      </c>
      <c r="I17" s="9"/>
      <c r="J17" s="49"/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45894</v>
      </c>
      <c r="B18" s="7" t="s">
        <v>68</v>
      </c>
      <c r="C18" s="52" t="s">
        <v>65</v>
      </c>
      <c r="D18" s="9"/>
      <c r="E18" s="9">
        <f t="shared" si="2"/>
        <v>0</v>
      </c>
      <c r="F18" s="9">
        <v>6700</v>
      </c>
      <c r="G18" s="9">
        <f t="shared" si="0"/>
        <v>6700</v>
      </c>
      <c r="H18" s="9">
        <f t="shared" si="3"/>
        <v>0</v>
      </c>
      <c r="I18" s="9"/>
      <c r="J18" s="49"/>
      <c r="K18" s="10">
        <v>6400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45891</v>
      </c>
      <c r="B19" s="7" t="s">
        <v>69</v>
      </c>
      <c r="C19" s="52" t="s">
        <v>65</v>
      </c>
      <c r="D19" s="9"/>
      <c r="E19" s="9">
        <f t="shared" si="2"/>
        <v>0</v>
      </c>
      <c r="F19" s="9">
        <v>3902</v>
      </c>
      <c r="G19" s="9">
        <f t="shared" si="0"/>
        <v>3902</v>
      </c>
      <c r="H19" s="9">
        <f t="shared" ref="H19:H20" si="4">+D19</f>
        <v>0</v>
      </c>
      <c r="I19" s="9"/>
      <c r="J19" s="49"/>
      <c r="K19" s="10">
        <v>6400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45876</v>
      </c>
      <c r="B20" s="7" t="s">
        <v>70</v>
      </c>
      <c r="C20" s="52" t="s">
        <v>65</v>
      </c>
      <c r="D20" s="9"/>
      <c r="E20" s="9">
        <f t="shared" si="2"/>
        <v>0</v>
      </c>
      <c r="F20" s="9">
        <v>8728</v>
      </c>
      <c r="G20" s="9">
        <f t="shared" si="0"/>
        <v>8728</v>
      </c>
      <c r="H20" s="9">
        <f t="shared" si="4"/>
        <v>0</v>
      </c>
      <c r="I20" s="9"/>
      <c r="J20" s="49"/>
      <c r="K20" s="10">
        <v>6400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45833</v>
      </c>
      <c r="B21" s="7" t="s">
        <v>71</v>
      </c>
      <c r="C21" s="52" t="s">
        <v>65</v>
      </c>
      <c r="D21" s="9"/>
      <c r="E21" s="9">
        <f t="shared" si="2"/>
        <v>0</v>
      </c>
      <c r="F21" s="9">
        <v>1690.31</v>
      </c>
      <c r="G21" s="9">
        <f t="shared" si="0"/>
        <v>1690.31</v>
      </c>
      <c r="H21" s="9">
        <f t="shared" ref="H21:H31" si="5">+D21</f>
        <v>0</v>
      </c>
      <c r="I21" s="9"/>
      <c r="J21" s="49"/>
      <c r="K21" s="10">
        <v>6400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46070</v>
      </c>
      <c r="B22" s="7" t="s">
        <v>72</v>
      </c>
      <c r="C22" s="52" t="s">
        <v>65</v>
      </c>
      <c r="D22" s="9">
        <v>1690.31</v>
      </c>
      <c r="E22" s="9">
        <f t="shared" si="2"/>
        <v>1690.31</v>
      </c>
      <c r="F22" s="9"/>
      <c r="G22" s="9">
        <f t="shared" si="0"/>
        <v>0</v>
      </c>
      <c r="H22" s="9">
        <f t="shared" si="5"/>
        <v>1690.31</v>
      </c>
      <c r="I22" s="9"/>
      <c r="J22" s="49"/>
      <c r="K22" s="10">
        <v>4665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46070</v>
      </c>
      <c r="B23" s="7" t="s">
        <v>72</v>
      </c>
      <c r="C23" s="52" t="s">
        <v>65</v>
      </c>
      <c r="D23" s="8">
        <v>-1690.31</v>
      </c>
      <c r="E23" s="9">
        <f t="shared" si="2"/>
        <v>-1690.31</v>
      </c>
      <c r="F23" s="9"/>
      <c r="G23" s="9">
        <f t="shared" ref="G23:G34" si="6">IF(J23&gt;0,0,F23)</f>
        <v>0</v>
      </c>
      <c r="H23" s="9">
        <f t="shared" si="5"/>
        <v>-1690.31</v>
      </c>
      <c r="I23" s="9"/>
      <c r="J23" s="49"/>
      <c r="K23" s="10">
        <v>4665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46070</v>
      </c>
      <c r="B24" s="7" t="s">
        <v>73</v>
      </c>
      <c r="C24" s="52" t="s">
        <v>65</v>
      </c>
      <c r="D24" s="9">
        <v>-1690.31</v>
      </c>
      <c r="E24" s="9">
        <f t="shared" ref="E24:E38" si="7">+D24</f>
        <v>-1690.31</v>
      </c>
      <c r="F24" s="9"/>
      <c r="G24" s="9">
        <f t="shared" si="6"/>
        <v>0</v>
      </c>
      <c r="H24" s="9">
        <f t="shared" si="5"/>
        <v>-1690.31</v>
      </c>
      <c r="I24" s="9"/>
      <c r="J24" s="49"/>
      <c r="K24" s="10">
        <v>4666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46070</v>
      </c>
      <c r="B25" s="7" t="s">
        <v>73</v>
      </c>
      <c r="C25" s="52" t="s">
        <v>65</v>
      </c>
      <c r="D25" s="9">
        <v>1690.31</v>
      </c>
      <c r="E25" s="9">
        <f t="shared" si="7"/>
        <v>1690.31</v>
      </c>
      <c r="F25" s="9"/>
      <c r="G25" s="9">
        <f t="shared" si="6"/>
        <v>0</v>
      </c>
      <c r="H25" s="9">
        <f t="shared" si="5"/>
        <v>1690.31</v>
      </c>
      <c r="I25" s="9"/>
      <c r="J25" s="49"/>
      <c r="K25" s="10">
        <v>4666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45883</v>
      </c>
      <c r="B26" s="7" t="s">
        <v>74</v>
      </c>
      <c r="C26" s="52" t="s">
        <v>65</v>
      </c>
      <c r="D26" s="9">
        <v>-1690.31</v>
      </c>
      <c r="E26" s="9">
        <f t="shared" si="7"/>
        <v>-1690.31</v>
      </c>
      <c r="F26" s="9"/>
      <c r="G26" s="9">
        <f t="shared" si="6"/>
        <v>0</v>
      </c>
      <c r="H26" s="9">
        <f t="shared" si="5"/>
        <v>-1690.31</v>
      </c>
      <c r="I26" s="9"/>
      <c r="J26" s="49"/>
      <c r="K26" s="10">
        <v>4665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45883</v>
      </c>
      <c r="B27" s="7" t="s">
        <v>75</v>
      </c>
      <c r="C27" s="52" t="s">
        <v>65</v>
      </c>
      <c r="D27" s="9">
        <v>248378</v>
      </c>
      <c r="E27" s="9">
        <f t="shared" si="7"/>
        <v>248378</v>
      </c>
      <c r="F27" s="9"/>
      <c r="G27" s="9">
        <f t="shared" si="6"/>
        <v>0</v>
      </c>
      <c r="H27" s="9">
        <f t="shared" si="5"/>
        <v>248378</v>
      </c>
      <c r="I27" s="9"/>
      <c r="J27" s="49"/>
      <c r="K27" s="10">
        <v>4667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45846</v>
      </c>
      <c r="B28" s="107" t="s">
        <v>76</v>
      </c>
      <c r="C28" s="52" t="s">
        <v>65</v>
      </c>
      <c r="D28" s="9">
        <v>1690.31</v>
      </c>
      <c r="E28" s="9">
        <f t="shared" si="7"/>
        <v>1690.31</v>
      </c>
      <c r="F28" s="9"/>
      <c r="G28" s="9">
        <f t="shared" si="6"/>
        <v>0</v>
      </c>
      <c r="H28" s="9">
        <f t="shared" si="5"/>
        <v>1690.31</v>
      </c>
      <c r="I28" s="9"/>
      <c r="J28" s="49"/>
      <c r="K28" s="10">
        <v>4666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46120</v>
      </c>
      <c r="B29" s="107" t="s">
        <v>77</v>
      </c>
      <c r="C29" s="52" t="s">
        <v>78</v>
      </c>
      <c r="D29" s="9"/>
      <c r="E29" s="9">
        <f t="shared" si="7"/>
        <v>0</v>
      </c>
      <c r="F29" s="9"/>
      <c r="G29" s="107">
        <v>16605.39</v>
      </c>
      <c r="H29" s="9">
        <f t="shared" si="5"/>
        <v>0</v>
      </c>
      <c r="I29" s="9"/>
      <c r="J29" s="107">
        <v>2670340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46154</v>
      </c>
      <c r="B30" s="7" t="s">
        <v>79</v>
      </c>
      <c r="C30" s="52" t="s">
        <v>65</v>
      </c>
      <c r="D30" s="9"/>
      <c r="E30" s="9">
        <f t="shared" si="7"/>
        <v>0</v>
      </c>
      <c r="F30" s="9">
        <v>12733.46</v>
      </c>
      <c r="G30" s="9">
        <f t="shared" si="6"/>
        <v>0</v>
      </c>
      <c r="H30" s="9">
        <f t="shared" si="5"/>
        <v>0</v>
      </c>
      <c r="I30" s="9"/>
      <c r="J30" s="49" t="s">
        <v>63</v>
      </c>
      <c r="K30" s="10" t="s">
        <v>64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46177</v>
      </c>
      <c r="B31" s="7" t="s">
        <v>80</v>
      </c>
      <c r="C31" s="52" t="s">
        <v>52</v>
      </c>
      <c r="D31" s="9"/>
      <c r="E31" s="9">
        <f t="shared" si="7"/>
        <v>0</v>
      </c>
      <c r="F31" s="9">
        <v>9520.16</v>
      </c>
      <c r="G31" s="9">
        <f t="shared" si="6"/>
        <v>0</v>
      </c>
      <c r="H31" s="9">
        <f t="shared" si="5"/>
        <v>0</v>
      </c>
      <c r="I31" s="9"/>
      <c r="J31" s="49" t="s">
        <v>63</v>
      </c>
      <c r="K31" s="10" t="s">
        <v>64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46203</v>
      </c>
      <c r="B32" s="7" t="s">
        <v>81</v>
      </c>
      <c r="C32" s="52" t="s">
        <v>52</v>
      </c>
      <c r="D32" s="9"/>
      <c r="E32" s="9">
        <f t="shared" si="7"/>
        <v>0</v>
      </c>
      <c r="F32" s="9">
        <v>13177.04</v>
      </c>
      <c r="G32" s="9">
        <f t="shared" si="6"/>
        <v>0</v>
      </c>
      <c r="H32" s="9">
        <f t="shared" ref="H32:H34" si="8">+D32</f>
        <v>0</v>
      </c>
      <c r="I32" s="9"/>
      <c r="J32" s="49" t="s">
        <v>63</v>
      </c>
      <c r="K32" s="10" t="s">
        <v>64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46190.354768518519</v>
      </c>
      <c r="B33" s="115" t="s">
        <v>82</v>
      </c>
      <c r="C33" s="52" t="s">
        <v>78</v>
      </c>
      <c r="D33" s="9"/>
      <c r="E33" s="9">
        <f t="shared" si="7"/>
        <v>0</v>
      </c>
      <c r="F33" s="9"/>
      <c r="G33" s="9">
        <v>16159</v>
      </c>
      <c r="H33" s="9">
        <f t="shared" si="8"/>
        <v>0</v>
      </c>
      <c r="I33" s="9"/>
      <c r="J33" s="49">
        <v>2670340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83</v>
      </c>
      <c r="B34" s="7" t="s">
        <v>84</v>
      </c>
      <c r="C34" s="52" t="s">
        <v>52</v>
      </c>
      <c r="D34" s="9"/>
      <c r="E34" s="9">
        <f t="shared" si="7"/>
        <v>0</v>
      </c>
      <c r="F34" s="9">
        <v>75</v>
      </c>
      <c r="G34" s="9">
        <f t="shared" si="6"/>
        <v>75</v>
      </c>
      <c r="H34" s="9">
        <f t="shared" si="8"/>
        <v>0</v>
      </c>
      <c r="I34" s="9"/>
      <c r="J34" s="49"/>
      <c r="K34" s="10" t="s">
        <v>85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 t="str">
        <f>+PROJECT!D6</f>
        <v>26185370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2026-07-28T14:32:56Z</dcterms:modified>
</cp:coreProperties>
</file>