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A6B72B1-BCAB-4366-8B6F-0BC7E244985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<sst xmlns="http://schemas.openxmlformats.org/spreadsheetml/2006/main" count="359" uniqueCount="87">
  <si>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</si>
  <si>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</si>
  <si>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</si>
  <si>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</si>
  <si>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</si>
  <si>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</si>
  <si>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</si>
  <si>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</si>
  <si>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</si>
  <si>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</si>
  <si>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</si>
  <si>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</si>
  <si>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</si>
  <si>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</si>
  <si>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</si>
  <si>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</si>
  <si>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</si>
  <si>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</si>
  <si>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</si>
  <si>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</si>
  <si>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</si>
  <si>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</si>
  <si>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</si>
  <si>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</si>
  <si>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</si>
  <si>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</si>
  <si>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</si>
  <si>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</si>
  <si>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</si>
  <si>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</si>
  <si>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</si>
  <si>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</si>
  <si>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</si>
  <si>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</si>
  <si>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</si>
  <si>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</si>
  <si>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</si>
  <si>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</si>
  <si>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</si>
  <si>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</si>
  <si>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</si>
  <si>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</si>
  <si>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</si>
  <si>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</si>
  <si>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</si>
  <si>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</si>
  <si>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</si>
  <si>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</si>
  <si>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</si>
  <si>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</si>
  <si>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</si>
  <si>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</si>
  <si>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</si>
  <si>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</si>
  <si>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</si>
  <si>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</si>
  <si>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</si>
  <si>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</si>
  <si>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</si>
  <si>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Market Place Roof Replacement</t>
  </si>
  <si>
    <t>3000-300-3349-FXAAA-26091370</t>
  </si>
  <si>
    <t>Rac Em Up Construction LLC CONTRACT</t>
  </si>
  <si>
    <t>CO</t>
  </si>
  <si>
    <t>2025 GS FY 26 CAPITAL IMPROVEMENT (HB6,SB2,SB3) - GENERAL FUND IDT30026C30000002</t>
  </si>
  <si>
    <t>HH</t>
  </si>
  <si>
    <t>CONTRACT 2670079-FAIRPARK - MARKET PLACE ROOF REPLACEMENT</t>
  </si>
  <si>
    <t>2670079</t>
  </si>
  <si>
    <t>DFCM Course of Construction FY 26 and Prior Capital Improvement Projects 9.25.2025 ITA3002600000039</t>
  </si>
  <si>
    <t xml:space="preserve"> IDT30026C30000074 LEGAL FEES FROM 26091370 TO 21257300 FY26 Q3 BILLINGS</t>
  </si>
  <si>
    <t>6138</t>
  </si>
  <si>
    <t>SUNRISE ENGINEERING LLC GAX300FC2026032067717 PO 244868-FAIRPARK - MARKET PLACE ROOF REPLACEMENT INSPECTIONS</t>
  </si>
  <si>
    <t>6263</t>
  </si>
  <si>
    <t>Rac Em Up Construction LLC GAX300FC2026040168141 CONTRACT 2675260-PAY APP #1-FAIRPARK MARKET PLACE ROOF RPLCMNT</t>
  </si>
  <si>
    <t>2675260</t>
  </si>
  <si>
    <t>6400</t>
  </si>
  <si>
    <t>Rac Em Up Construction LLC GAX300FC2026040168142 CONTRACT 2675260-PAY APP #1-FAIRPARK MARKET PLACE ROOF RPLCMNT</t>
  </si>
  <si>
    <t>Rac Em Up Construction LLC GAX300FC2026050569613 CONTRACT 2675260-PAY APP #2-FAIRPARK MARKET PLACE ROOF RPLCMNT</t>
  </si>
  <si>
    <t>Rac Em Up Construction LLC GAX300FC2026050569614 CONTRACT 2675260-PAY APP #2-FAIRPARK MARKET PLACE ROOF RPLCMNT</t>
  </si>
  <si>
    <t xml:space="preserve"> IDT30026000000046 AIM Transaction 14 - Transfer from Roofing to project 26091370</t>
  </si>
  <si>
    <t>4656</t>
  </si>
  <si>
    <t>Rac Em Up Construction LLC GAX300FC2026051169819 CONTRACT 2675260-PAY APP #3-FAIRPARK MARKET PLACE ROOF RPLCMNT</t>
  </si>
  <si>
    <t>Rac Em Up Construction LLC GAX300FC2026051169820 CONTRACT 2675260-PAY APP #3-FAIRPARK MARKET PLACE ROOF RPLCMNT</t>
  </si>
  <si>
    <t>SUNRISE ENGINEERING LLC GAX300FC2026051269885 PO 246255-FAIRPARK - MARKET PLACE ROOF REPLACEMENT</t>
  </si>
  <si>
    <t>Rac Em Up Construction LLC CO 001</t>
  </si>
  <si>
    <t>DESIGN SEQUENCE GAX300FC2026062572006 CONTRACT 2670079-FAIRPARK - MARKET PLACE ROOF REPLACEMENT</t>
  </si>
  <si>
    <t>6137</t>
  </si>
  <si>
    <t>SUNRISE ENGINEERING LLC GAX300FC2026071072772 PO242444 FAIRPARK - MARKET PLACE ROOF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</si>
</sst>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C31" sqref="C3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26091370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-12299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519904.42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526756.32000000007</v>
      </c>
      <c r="E11" s="12">
        <f>SUM(E14:E1000)-F11</f>
        <v>6851.9000000000815</v>
      </c>
      <c r="F11" s="12">
        <f>SUM(F14:F1000)</f>
        <v>519904.42</v>
      </c>
      <c r="G11" s="12">
        <f>SUM(G14:G1000)</f>
        <v>507605.42</v>
      </c>
      <c r="H11" s="12">
        <f>+D11-G11</f>
        <v>19150.900000000081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519904.42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46014</v>
      </c>
      <c r="B15" s="114" t="s">
        <v>61</v>
      </c>
      <c r="C15" s="108" t="s">
        <v>62</v>
      </c>
      <c r="D15" s="9"/>
      <c r="E15" s="9">
        <f t="shared" si="2"/>
        <v>0</v>
      </c>
      <c r="F15" s="9"/>
      <c r="G15" s="9">
        <v>249000</v>
      </c>
      <c r="H15" s="9">
        <f t="shared" ref="H15:H18" si="3">+D15</f>
        <v>0</v>
      </c>
      <c r="I15" s="9"/>
      <c r="J15" s="49">
        <v>2675260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45883</v>
      </c>
      <c r="B16" s="7" t="s">
        <v>63</v>
      </c>
      <c r="C16" s="52" t="s">
        <v>64</v>
      </c>
      <c r="D16" s="9">
        <v>376907</v>
      </c>
      <c r="E16" s="9">
        <f t="shared" si="2"/>
        <v>376907</v>
      </c>
      <c r="F16" s="9"/>
      <c r="G16" s="9">
        <f t="shared" si="0"/>
        <v>0</v>
      </c>
      <c r="H16" s="9">
        <f t="shared" si="3"/>
        <v>376907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45929</v>
      </c>
      <c r="B17" s="7" t="s">
        <v>65</v>
      </c>
      <c r="C17" s="52" t="s">
        <v>64</v>
      </c>
      <c r="D17" s="9"/>
      <c r="E17" s="9">
        <f t="shared" si="2"/>
        <v>0</v>
      </c>
      <c r="F17" s="9">
        <v>8855.2800000000007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45986</v>
      </c>
      <c r="B18" s="7" t="s">
        <v>67</v>
      </c>
      <c r="C18" s="52" t="s">
        <v>64</v>
      </c>
      <c r="D18" s="9"/>
      <c r="E18" s="9">
        <f t="shared" si="2"/>
        <v>0</v>
      </c>
      <c r="F18" s="9">
        <v>667</v>
      </c>
      <c r="G18" s="9">
        <f t="shared" si="0"/>
        <v>667</v>
      </c>
      <c r="H18" s="9">
        <f t="shared" si="3"/>
        <v>0</v>
      </c>
      <c r="I18" s="9"/>
      <c r="J18" s="49"/>
      <c r="K18" s="10">
        <v>6263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46091</v>
      </c>
      <c r="B19" s="7" t="s">
        <v>68</v>
      </c>
      <c r="C19" s="52" t="s">
        <v>64</v>
      </c>
      <c r="D19" s="9"/>
      <c r="E19" s="9">
        <f t="shared" si="2"/>
        <v>0</v>
      </c>
      <c r="F19" s="9">
        <v>310</v>
      </c>
      <c r="G19" s="9">
        <f t="shared" si="0"/>
        <v>310</v>
      </c>
      <c r="H19" s="9">
        <f t="shared" ref="H19:H20" si="4">+D19</f>
        <v>0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46102</v>
      </c>
      <c r="B20" s="7" t="s">
        <v>70</v>
      </c>
      <c r="C20" s="52" t="s">
        <v>64</v>
      </c>
      <c r="D20" s="9"/>
      <c r="E20" s="9">
        <f t="shared" si="2"/>
        <v>0</v>
      </c>
      <c r="F20" s="9">
        <v>240.1</v>
      </c>
      <c r="G20" s="9">
        <f t="shared" si="0"/>
        <v>240.1</v>
      </c>
      <c r="H20" s="9">
        <f t="shared" si="4"/>
        <v>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46114</v>
      </c>
      <c r="B21" s="7" t="s">
        <v>72</v>
      </c>
      <c r="C21" s="52" t="s">
        <v>64</v>
      </c>
      <c r="D21" s="9"/>
      <c r="E21" s="9">
        <f t="shared" si="2"/>
        <v>0</v>
      </c>
      <c r="F21" s="9">
        <v>104690</v>
      </c>
      <c r="G21" s="9">
        <f t="shared" si="0"/>
        <v>0</v>
      </c>
      <c r="H21" s="9">
        <f t="shared" ref="H21:H31" si="5">+D21</f>
        <v>0</v>
      </c>
      <c r="I21" s="9"/>
      <c r="J21" s="49" t="s">
        <v>73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46114</v>
      </c>
      <c r="B22" s="7" t="s">
        <v>75</v>
      </c>
      <c r="C22" s="52" t="s">
        <v>64</v>
      </c>
      <c r="D22" s="9"/>
      <c r="E22" s="9">
        <f t="shared" si="2"/>
        <v>0</v>
      </c>
      <c r="F22" s="9">
        <v>5510</v>
      </c>
      <c r="G22" s="9">
        <f t="shared" si="0"/>
        <v>0</v>
      </c>
      <c r="H22" s="9">
        <f t="shared" si="5"/>
        <v>0</v>
      </c>
      <c r="I22" s="9"/>
      <c r="J22" s="49" t="s">
        <v>73</v>
      </c>
      <c r="K22" s="10" t="s">
        <v>74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46148</v>
      </c>
      <c r="B23" s="7" t="s">
        <v>76</v>
      </c>
      <c r="C23" s="52" t="s">
        <v>64</v>
      </c>
      <c r="D23" s="8"/>
      <c r="E23" s="9">
        <f t="shared" si="2"/>
        <v>0</v>
      </c>
      <c r="F23" s="9">
        <v>131860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73</v>
      </c>
      <c r="K23" s="10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46148</v>
      </c>
      <c r="B24" s="7" t="s">
        <v>77</v>
      </c>
      <c r="C24" s="52" t="s">
        <v>64</v>
      </c>
      <c r="D24" s="9"/>
      <c r="E24" s="9">
        <f t="shared" ref="E24:E38" si="7">+D24</f>
        <v>0</v>
      </c>
      <c r="F24" s="9">
        <v>6940</v>
      </c>
      <c r="G24" s="9">
        <f t="shared" si="6"/>
        <v>0</v>
      </c>
      <c r="H24" s="9">
        <f t="shared" si="5"/>
        <v>0</v>
      </c>
      <c r="I24" s="9"/>
      <c r="J24" s="49" t="s">
        <v>73</v>
      </c>
      <c r="K24" s="10" t="s">
        <v>74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46149</v>
      </c>
      <c r="B25" s="7" t="s">
        <v>78</v>
      </c>
      <c r="C25" s="52" t="s">
        <v>64</v>
      </c>
      <c r="D25" s="9">
        <v>149849.32</v>
      </c>
      <c r="E25" s="9">
        <f t="shared" si="7"/>
        <v>149849.32</v>
      </c>
      <c r="F25" s="9"/>
      <c r="G25" s="9">
        <f t="shared" si="6"/>
        <v>0</v>
      </c>
      <c r="H25" s="9">
        <f t="shared" si="5"/>
        <v>149849.32</v>
      </c>
      <c r="I25" s="9"/>
      <c r="J25" s="49"/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46154</v>
      </c>
      <c r="B26" s="7" t="s">
        <v>80</v>
      </c>
      <c r="C26" s="52" t="s">
        <v>64</v>
      </c>
      <c r="D26" s="9"/>
      <c r="E26" s="9">
        <f t="shared" si="7"/>
        <v>0</v>
      </c>
      <c r="F26" s="9">
        <v>243561.3</v>
      </c>
      <c r="G26" s="9">
        <f t="shared" si="6"/>
        <v>0</v>
      </c>
      <c r="H26" s="9">
        <f t="shared" si="5"/>
        <v>0</v>
      </c>
      <c r="I26" s="9"/>
      <c r="J26" s="49" t="s">
        <v>73</v>
      </c>
      <c r="K26" s="10" t="s">
        <v>74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46154</v>
      </c>
      <c r="B27" s="7" t="s">
        <v>81</v>
      </c>
      <c r="C27" s="52" t="s">
        <v>64</v>
      </c>
      <c r="D27" s="9"/>
      <c r="E27" s="9">
        <f t="shared" si="7"/>
        <v>0</v>
      </c>
      <c r="F27" s="9">
        <v>12819.02</v>
      </c>
      <c r="G27" s="9">
        <f t="shared" si="6"/>
        <v>0</v>
      </c>
      <c r="H27" s="9">
        <f t="shared" si="5"/>
        <v>0</v>
      </c>
      <c r="I27" s="9"/>
      <c r="J27" s="49" t="s">
        <v>73</v>
      </c>
      <c r="K27" s="10" t="s">
        <v>74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46155</v>
      </c>
      <c r="B28" s="107" t="s">
        <v>82</v>
      </c>
      <c r="C28" s="52" t="s">
        <v>64</v>
      </c>
      <c r="D28" s="9"/>
      <c r="E28" s="9">
        <f t="shared" si="7"/>
        <v>0</v>
      </c>
      <c r="F28" s="9">
        <v>480.2</v>
      </c>
      <c r="G28" s="9">
        <f t="shared" si="6"/>
        <v>480.2</v>
      </c>
      <c r="H28" s="9">
        <f t="shared" si="5"/>
        <v>0</v>
      </c>
      <c r="I28" s="9"/>
      <c r="J28" s="49"/>
      <c r="K28" s="10" t="s">
        <v>71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46147.609895833331</v>
      </c>
      <c r="B29" s="114" t="s">
        <v>83</v>
      </c>
      <c r="C29" s="52" t="s">
        <v>62</v>
      </c>
      <c r="D29" s="9"/>
      <c r="E29" s="9">
        <f t="shared" si="7"/>
        <v>0</v>
      </c>
      <c r="F29" s="9"/>
      <c r="G29" s="9">
        <v>256380.32</v>
      </c>
      <c r="H29" s="9">
        <f t="shared" si="5"/>
        <v>0</v>
      </c>
      <c r="I29" s="9"/>
      <c r="J29" s="49">
        <v>2675260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46199</v>
      </c>
      <c r="B30" s="7" t="s">
        <v>84</v>
      </c>
      <c r="C30" s="52" t="s">
        <v>64</v>
      </c>
      <c r="D30" s="9"/>
      <c r="E30" s="9">
        <f t="shared" si="7"/>
        <v>0</v>
      </c>
      <c r="F30" s="9">
        <v>3443.72</v>
      </c>
      <c r="G30" s="9">
        <f t="shared" si="6"/>
        <v>0</v>
      </c>
      <c r="H30" s="9">
        <f t="shared" si="5"/>
        <v>0</v>
      </c>
      <c r="I30" s="9"/>
      <c r="J30" s="49" t="s">
        <v>66</v>
      </c>
      <c r="K30" s="10" t="s">
        <v>85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46214</v>
      </c>
      <c r="B31" s="7" t="s">
        <v>86</v>
      </c>
      <c r="C31" s="52" t="s">
        <v>64</v>
      </c>
      <c r="D31" s="9"/>
      <c r="E31" s="9">
        <f t="shared" si="7"/>
        <v>0</v>
      </c>
      <c r="F31" s="9">
        <v>527.79999999999995</v>
      </c>
      <c r="G31" s="9">
        <f t="shared" si="6"/>
        <v>527.79999999999995</v>
      </c>
      <c r="H31" s="9">
        <f t="shared" si="5"/>
        <v>0</v>
      </c>
      <c r="I31" s="9"/>
      <c r="J31" s="49"/>
      <c r="K31" s="10" t="s">
        <v>71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26091370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2026-07-13T16:03:53Z</dcterms:modified>
</cp:coreProperties>
</file>