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110\"/>
    </mc:Choice>
  </mc:AlternateContent>
  <xr:revisionPtr revIDLastSave="0" documentId="13_ncr:1_{9CD54B48-BC75-4836-AF56-015E2EAF87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H17" i="1"/>
  <c r="G17" i="1"/>
  <c r="H15" i="1" l="1"/>
  <c r="H19" i="1"/>
  <c r="G15" i="1"/>
  <c r="G19" i="1"/>
  <c r="E15" i="1"/>
  <c r="E17" i="1"/>
  <c r="E18" i="1"/>
  <c r="E19" i="1"/>
  <c r="I11" i="1"/>
  <c r="F11" i="1"/>
  <c r="D11" i="1"/>
  <c r="H20" i="1" l="1"/>
  <c r="H21" i="1"/>
  <c r="G20" i="1"/>
  <c r="G21" i="1"/>
  <c r="G22" i="1"/>
  <c r="G23" i="1"/>
  <c r="E20" i="1"/>
  <c r="E21" i="1"/>
  <c r="E22" i="1"/>
  <c r="E23" i="1"/>
  <c r="E24" i="1"/>
  <c r="H22" i="1" l="1"/>
  <c r="H23" i="1"/>
  <c r="H24" i="1"/>
  <c r="H25" i="1"/>
  <c r="H26" i="1"/>
  <c r="H27" i="1"/>
  <c r="H28" i="1"/>
  <c r="H29" i="1"/>
  <c r="H30" i="1"/>
  <c r="H31" i="1"/>
  <c r="H32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<sst xmlns="http://schemas.openxmlformats.org/spreadsheetml/2006/main" count="336" uniqueCount="77">
  <si>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</si>
  <si>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</si>
  <si>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</si>
  <si>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</si>
  <si>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</si>
  <si>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</si>
  <si>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</si>
  <si>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</si>
  <si>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</si>
  <si>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</si>
  <si>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</si>
  <si>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</si>
  <si>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</si>
  <si>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</si>
  <si>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</si>
  <si>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</si>
  <si>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</si>
  <si>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</si>
  <si>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</si>
  <si>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</si>
  <si>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</si>
  <si>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</si>
  <si>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</si>
  <si>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</si>
  <si>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</si>
  <si>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</si>
  <si>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</si>
  <si>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</si>
  <si>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</si>
  <si>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</si>
  <si>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</si>
  <si>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</si>
  <si>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</si>
  <si>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</si>
  <si>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</si>
  <si>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</si>
  <si>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</si>
  <si>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</si>
  <si>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</si>
  <si>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</si>
  <si>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</si>
  <si>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</si>
  <si>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</si>
  <si>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</si>
  <si>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</si>
  <si>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</si>
  <si>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</si>
  <si>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</si>
  <si>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</si>
  <si>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</si>
  <si>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</si>
  <si>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</si>
  <si>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</si>
  <si>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</si>
  <si>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</si>
  <si>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</si>
  <si>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</si>
  <si>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</si>
  <si>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EMERGENCY</t>
  </si>
  <si>
    <t>HH</t>
  </si>
  <si>
    <t>300-300-3110-FXAAA-25447370</t>
  </si>
  <si>
    <t>FAIRPARK - T3 TRANSFORMER REPLACEMENT</t>
  </si>
  <si>
    <t>18154</t>
  </si>
  <si>
    <t>TRNSF TO 25447370 FROM 21137300 FOR EMERGENCY PROJECT IDT30025C30000119</t>
  </si>
  <si>
    <t>LEGAL FEES FROM 25447370 TO 21257300 IDT30025C30000134</t>
  </si>
  <si>
    <t>TAYLOR ELECTRIC  INC GAX300FC2025060354693 CONTRACT 2575423-PAY APP#1 FAIRPARK - T3 TRANSFORMER REPLACEMENT</t>
  </si>
  <si>
    <t>2575423</t>
  </si>
  <si>
    <t>6813</t>
  </si>
  <si>
    <t>DFCM Course of Construction April 1, 2025 thru  April 30, 2025 (See Excel attachment) $3,537,576.73</t>
  </si>
  <si>
    <t>CLOSED</t>
  </si>
  <si>
    <t>PROJ CLOSE CONT FROM 25447370 TO 21138300</t>
  </si>
  <si>
    <t>PROJ CLOSE INSPECTIONS FROM 25447370 TO 20473300</t>
  </si>
  <si>
    <t>PROJ CLOSE PROJ RES FROM 25447370 TO 21137300</t>
  </si>
  <si>
    <t>TR</t>
  </si>
  <si>
    <t>PROJECT CLOSED</t>
  </si>
  <si>
    <t>TAYLOR ELECTRIC  INC -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</si>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</sst>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F4FFCB8-A229-4604-99BA-DAC4CD737B01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0D1F83F-BC02-43DB-8CD5-14270EFD9E2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A16" sqref="A16"/>
    </sheetView>
  </sheetViews>
  <sheetFormatPr defaultColWidth="8.88671875" defaultRowHeight="12" x14ac:dyDescent="0.2"/>
  <cols>
    <col min="1" max="1" width="5.77734375" style="53" customWidth="1"/>
    <col min="2" max="2" width="86.8867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61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25447370</v>
      </c>
      <c r="E6" s="4" t="s">
        <v>69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SUM(D14:D1001)</f>
        <v>62665.3</v>
      </c>
      <c r="E11" s="12">
        <f>SUM(E14:E1001)-F11</f>
        <v>0</v>
      </c>
      <c r="F11" s="12">
        <f>SUM(F14:F1001)</f>
        <v>62665.3</v>
      </c>
      <c r="G11" s="12">
        <f>SUM(G14:G1001)</f>
        <v>62665.3</v>
      </c>
      <c r="H11" s="12">
        <f>+D11-G11</f>
        <v>0</v>
      </c>
      <c r="I11" s="12">
        <f>SUM(I14:I1001)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45744</v>
      </c>
      <c r="B15" s="7" t="s">
        <v>63</v>
      </c>
      <c r="C15" s="108" t="s">
        <v>59</v>
      </c>
      <c r="D15" s="9">
        <v>72380</v>
      </c>
      <c r="E15" s="9">
        <f t="shared" si="2"/>
        <v>72380</v>
      </c>
      <c r="F15" s="9"/>
      <c r="G15" s="9">
        <f t="shared" si="0"/>
        <v>0</v>
      </c>
      <c r="H15" s="9">
        <f t="shared" ref="H15:H19" si="3">+D15</f>
        <v>72380</v>
      </c>
      <c r="I15" s="9"/>
      <c r="J15" s="49"/>
      <c r="K15" s="10">
        <v>4659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45748</v>
      </c>
      <c r="B16" s="7" t="s">
        <v>75</v>
      </c>
      <c r="C16" s="108" t="s">
        <v>76</v>
      </c>
      <c r="D16" s="9"/>
      <c r="E16" s="9"/>
      <c r="F16" s="9"/>
      <c r="G16" s="9">
        <v>62466</v>
      </c>
      <c r="H16" s="9"/>
      <c r="I16" s="9"/>
      <c r="J16" s="49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45776</v>
      </c>
      <c r="B17" s="7" t="s">
        <v>64</v>
      </c>
      <c r="C17" s="52" t="s">
        <v>59</v>
      </c>
      <c r="D17" s="9"/>
      <c r="E17" s="9">
        <f t="shared" si="2"/>
        <v>0</v>
      </c>
      <c r="F17" s="9">
        <v>65</v>
      </c>
      <c r="G17" s="9">
        <f t="shared" ref="G17:G18" si="4">IF(J17&gt;0,0,F17)</f>
        <v>65</v>
      </c>
      <c r="H17" s="9">
        <f t="shared" ref="H17:H18" si="5">+D17</f>
        <v>0</v>
      </c>
      <c r="I17" s="9"/>
      <c r="J17" s="49"/>
      <c r="K17" s="10">
        <v>6870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45812</v>
      </c>
      <c r="B18" s="7" t="s">
        <v>65</v>
      </c>
      <c r="C18" s="52" t="s">
        <v>59</v>
      </c>
      <c r="D18" s="9"/>
      <c r="E18" s="9">
        <f t="shared" si="2"/>
        <v>0</v>
      </c>
      <c r="F18" s="9">
        <v>62466</v>
      </c>
      <c r="G18" s="9">
        <f t="shared" si="4"/>
        <v>0</v>
      </c>
      <c r="H18" s="9">
        <f t="shared" si="5"/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45806</v>
      </c>
      <c r="B19" s="113" t="s">
        <v>68</v>
      </c>
      <c r="C19" s="52" t="s">
        <v>59</v>
      </c>
      <c r="D19" s="9"/>
      <c r="E19" s="9">
        <f t="shared" si="2"/>
        <v>0</v>
      </c>
      <c r="F19" s="9">
        <v>134.30000000000001</v>
      </c>
      <c r="G19" s="9">
        <f t="shared" si="0"/>
        <v>134.30000000000001</v>
      </c>
      <c r="H19" s="9">
        <f t="shared" si="3"/>
        <v>0</v>
      </c>
      <c r="I19" s="9"/>
      <c r="J19" s="49"/>
      <c r="K19" s="10">
        <v>6872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45849</v>
      </c>
      <c r="B20" s="7" t="s">
        <v>70</v>
      </c>
      <c r="C20" s="52" t="s">
        <v>73</v>
      </c>
      <c r="D20" s="9">
        <v>-6175</v>
      </c>
      <c r="E20" s="9">
        <f t="shared" si="2"/>
        <v>-6175</v>
      </c>
      <c r="F20" s="9"/>
      <c r="G20" s="9">
        <f t="shared" si="0"/>
        <v>0</v>
      </c>
      <c r="H20" s="9">
        <f t="shared" ref="H20:H21" si="6">+D20</f>
        <v>-6175</v>
      </c>
      <c r="I20" s="9"/>
      <c r="J20" s="49"/>
      <c r="K20" s="10">
        <v>4663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45849</v>
      </c>
      <c r="B21" s="7" t="s">
        <v>71</v>
      </c>
      <c r="C21" s="52" t="s">
        <v>73</v>
      </c>
      <c r="D21" s="9">
        <v>-1000</v>
      </c>
      <c r="E21" s="9">
        <f t="shared" si="2"/>
        <v>-1000</v>
      </c>
      <c r="F21" s="9"/>
      <c r="G21" s="9">
        <f t="shared" si="0"/>
        <v>0</v>
      </c>
      <c r="H21" s="9">
        <f t="shared" si="6"/>
        <v>-1000</v>
      </c>
      <c r="I21" s="9"/>
      <c r="J21" s="49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45849</v>
      </c>
      <c r="B22" s="7" t="s">
        <v>72</v>
      </c>
      <c r="C22" s="52" t="s">
        <v>73</v>
      </c>
      <c r="D22" s="9">
        <v>-2539.6999999999998</v>
      </c>
      <c r="E22" s="9">
        <f t="shared" si="2"/>
        <v>-2539.6999999999998</v>
      </c>
      <c r="F22" s="9"/>
      <c r="G22" s="9">
        <f t="shared" si="0"/>
        <v>0</v>
      </c>
      <c r="H22" s="9">
        <f t="shared" ref="H22:H32" si="7">+D22</f>
        <v>-2539.6999999999998</v>
      </c>
      <c r="I22" s="9"/>
      <c r="J22" s="49"/>
      <c r="K22" s="10">
        <v>4665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/>
      <c r="D23" s="9"/>
      <c r="E23" s="9">
        <f t="shared" si="2"/>
        <v>0</v>
      </c>
      <c r="F23" s="9"/>
      <c r="G23" s="9">
        <f t="shared" si="0"/>
        <v>0</v>
      </c>
      <c r="H23" s="9">
        <f t="shared" si="7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8"/>
      <c r="E24" s="9">
        <f t="shared" si="2"/>
        <v>0</v>
      </c>
      <c r="F24" s="9"/>
      <c r="G24" s="9">
        <f t="shared" ref="G24:G35" si="8">IF(J24&gt;0,0,F24)</f>
        <v>0</v>
      </c>
      <c r="H24" s="9">
        <f t="shared" si="7"/>
        <v>0</v>
      </c>
      <c r="I24" s="9"/>
      <c r="J24" s="49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15" t="s">
        <v>74</v>
      </c>
      <c r="C25" s="52" t="s">
        <v>52</v>
      </c>
      <c r="D25" s="9"/>
      <c r="E25" s="9">
        <f t="shared" ref="E25:E39" si="9">+D25</f>
        <v>0</v>
      </c>
      <c r="F25" s="9"/>
      <c r="G25" s="9">
        <f t="shared" si="8"/>
        <v>0</v>
      </c>
      <c r="H25" s="9">
        <f t="shared" si="7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9"/>
        <v>0</v>
      </c>
      <c r="F26" s="9"/>
      <c r="G26" s="9">
        <f t="shared" si="8"/>
        <v>0</v>
      </c>
      <c r="H26" s="9">
        <f t="shared" si="7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9"/>
        <v>0</v>
      </c>
      <c r="F27" s="9"/>
      <c r="G27" s="9">
        <f t="shared" si="8"/>
        <v>0</v>
      </c>
      <c r="H27" s="9">
        <f t="shared" si="7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9"/>
        <v>0</v>
      </c>
      <c r="F28" s="9"/>
      <c r="G28" s="9">
        <f t="shared" si="8"/>
        <v>0</v>
      </c>
      <c r="H28" s="9">
        <f t="shared" si="7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07"/>
      <c r="C29" s="52" t="s">
        <v>52</v>
      </c>
      <c r="D29" s="9"/>
      <c r="E29" s="9">
        <f t="shared" si="9"/>
        <v>0</v>
      </c>
      <c r="F29" s="9"/>
      <c r="G29" s="9">
        <f t="shared" si="8"/>
        <v>0</v>
      </c>
      <c r="H29" s="9">
        <f t="shared" si="7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9"/>
        <v>0</v>
      </c>
      <c r="F30" s="9"/>
      <c r="G30" s="9">
        <f t="shared" si="8"/>
        <v>0</v>
      </c>
      <c r="H30" s="9">
        <f t="shared" si="7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9"/>
        <v>0</v>
      </c>
      <c r="F31" s="9"/>
      <c r="G31" s="9">
        <f t="shared" si="8"/>
        <v>0</v>
      </c>
      <c r="H31" s="9">
        <f t="shared" si="7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9"/>
        <v>0</v>
      </c>
      <c r="F32" s="9"/>
      <c r="G32" s="9">
        <f t="shared" si="8"/>
        <v>0</v>
      </c>
      <c r="H32" s="9">
        <f t="shared" si="7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9"/>
        <v>0</v>
      </c>
      <c r="F33" s="9"/>
      <c r="G33" s="9">
        <f t="shared" si="8"/>
        <v>0</v>
      </c>
      <c r="H33" s="9">
        <f t="shared" ref="H33:H35" si="10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9"/>
        <v>0</v>
      </c>
      <c r="F34" s="9"/>
      <c r="G34" s="9">
        <f t="shared" si="8"/>
        <v>0</v>
      </c>
      <c r="H34" s="9">
        <f t="shared" si="10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9"/>
        <v>0</v>
      </c>
      <c r="F35" s="9"/>
      <c r="G35" s="9">
        <f t="shared" si="8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9"/>
        <v>0</v>
      </c>
      <c r="F36" s="9"/>
      <c r="G36" s="9">
        <f t="shared" ref="G36:G51" si="11">IF(J36&gt;0,0,F36)</f>
        <v>0</v>
      </c>
      <c r="H36" s="9">
        <f t="shared" ref="H36:H51" si="12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9"/>
        <v>0</v>
      </c>
      <c r="F37" s="9"/>
      <c r="G37" s="9">
        <f t="shared" si="11"/>
        <v>0</v>
      </c>
      <c r="H37" s="9">
        <f t="shared" si="12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9"/>
        <v>0</v>
      </c>
      <c r="F38" s="9"/>
      <c r="G38" s="9">
        <f t="shared" si="11"/>
        <v>0</v>
      </c>
      <c r="H38" s="9">
        <f t="shared" si="12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9"/>
        <v>0</v>
      </c>
      <c r="F39" s="9"/>
      <c r="G39" s="9">
        <f t="shared" si="11"/>
        <v>0</v>
      </c>
      <c r="H39" s="9">
        <f t="shared" si="12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ref="E40:E55" si="13">+D40</f>
        <v>0</v>
      </c>
      <c r="F40" s="9"/>
      <c r="G40" s="9">
        <f t="shared" si="11"/>
        <v>0</v>
      </c>
      <c r="H40" s="9">
        <f t="shared" si="12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3"/>
        <v>0</v>
      </c>
      <c r="F41" s="9"/>
      <c r="G41" s="9">
        <f t="shared" si="11"/>
        <v>0</v>
      </c>
      <c r="H41" s="9">
        <f t="shared" si="12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3"/>
        <v>0</v>
      </c>
      <c r="F42" s="9"/>
      <c r="G42" s="9">
        <f t="shared" si="11"/>
        <v>0</v>
      </c>
      <c r="H42" s="9">
        <f t="shared" si="12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3"/>
        <v>0</v>
      </c>
      <c r="F43" s="9"/>
      <c r="G43" s="9">
        <f t="shared" si="11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3"/>
        <v>0</v>
      </c>
      <c r="F44" s="9"/>
      <c r="G44" s="9">
        <f t="shared" si="11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8"/>
      <c r="C45" s="52" t="s">
        <v>52</v>
      </c>
      <c r="D45" s="9"/>
      <c r="E45" s="9">
        <f t="shared" si="13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3"/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3"/>
        <v>0</v>
      </c>
      <c r="F48" s="9"/>
      <c r="G48" s="9">
        <f t="shared" si="11"/>
        <v>0</v>
      </c>
      <c r="H48" s="9">
        <f t="shared" si="12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3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3"/>
        <v>0</v>
      </c>
      <c r="F52" s="9"/>
      <c r="G52" s="9">
        <f t="shared" ref="G52:G67" si="14">IF(J52&gt;0,0,F52)</f>
        <v>0</v>
      </c>
      <c r="H52" s="9">
        <f t="shared" ref="H52:H67" si="15">+D52</f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si="14"/>
        <v>0</v>
      </c>
      <c r="H53" s="9">
        <f t="shared" si="15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4"/>
        <v>0</v>
      </c>
      <c r="H54" s="9">
        <f t="shared" si="15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4"/>
        <v>0</v>
      </c>
      <c r="H55" s="9">
        <f t="shared" si="15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ref="E56:E71" si="16">+D56</f>
        <v>0</v>
      </c>
      <c r="F56" s="9"/>
      <c r="G56" s="9">
        <f t="shared" si="14"/>
        <v>0</v>
      </c>
      <c r="H56" s="9">
        <f t="shared" si="15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6"/>
        <v>0</v>
      </c>
      <c r="F57" s="9"/>
      <c r="G57" s="9">
        <f t="shared" si="14"/>
        <v>0</v>
      </c>
      <c r="H57" s="9">
        <f t="shared" si="15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6"/>
        <v>0</v>
      </c>
      <c r="F58" s="9"/>
      <c r="G58" s="9">
        <f t="shared" si="14"/>
        <v>0</v>
      </c>
      <c r="H58" s="9">
        <f t="shared" si="15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6"/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6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6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6"/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si="14"/>
        <v>0</v>
      </c>
      <c r="H64" s="9">
        <f t="shared" si="15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6"/>
        <v>0</v>
      </c>
      <c r="F68" s="9"/>
      <c r="G68" s="9">
        <f t="shared" ref="G68:G83" si="17">IF(J68&gt;0,0,F68)</f>
        <v>0</v>
      </c>
      <c r="H68" s="9">
        <f t="shared" ref="H68:H83" si="18">+D68</f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si="17"/>
        <v>0</v>
      </c>
      <c r="H69" s="9">
        <f t="shared" si="18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7"/>
        <v>0</v>
      </c>
      <c r="H70" s="9">
        <f t="shared" si="18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7"/>
        <v>0</v>
      </c>
      <c r="H71" s="9">
        <f t="shared" si="18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ref="E72:E87" si="19">+D72</f>
        <v>0</v>
      </c>
      <c r="F72" s="9"/>
      <c r="G72" s="9">
        <f t="shared" si="17"/>
        <v>0</v>
      </c>
      <c r="H72" s="9">
        <f t="shared" si="18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9"/>
        <v>0</v>
      </c>
      <c r="F73" s="9"/>
      <c r="G73" s="9">
        <f t="shared" si="17"/>
        <v>0</v>
      </c>
      <c r="H73" s="9">
        <f t="shared" si="18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9"/>
        <v>0</v>
      </c>
      <c r="F74" s="9"/>
      <c r="G74" s="9">
        <f t="shared" si="17"/>
        <v>0</v>
      </c>
      <c r="H74" s="9">
        <f t="shared" si="18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9"/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9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9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9"/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si="17"/>
        <v>0</v>
      </c>
      <c r="H80" s="9">
        <f t="shared" si="1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9"/>
        <v>0</v>
      </c>
      <c r="F84" s="9"/>
      <c r="G84" s="9">
        <f t="shared" ref="G84:G99" si="20">IF(J84&gt;0,0,F84)</f>
        <v>0</v>
      </c>
      <c r="H84" s="9">
        <f t="shared" ref="H84:H99" si="21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si="20"/>
        <v>0</v>
      </c>
      <c r="H85" s="9">
        <f t="shared" si="21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20"/>
        <v>0</v>
      </c>
      <c r="H86" s="9">
        <f t="shared" si="21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20"/>
        <v>0</v>
      </c>
      <c r="H87" s="9">
        <f t="shared" si="21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ref="E88:E103" si="22">+D88</f>
        <v>0</v>
      </c>
      <c r="F88" s="9"/>
      <c r="G88" s="9">
        <f t="shared" si="20"/>
        <v>0</v>
      </c>
      <c r="H88" s="9">
        <f t="shared" si="2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2"/>
        <v>0</v>
      </c>
      <c r="F89" s="9"/>
      <c r="G89" s="9">
        <f t="shared" si="20"/>
        <v>0</v>
      </c>
      <c r="H89" s="9">
        <f t="shared" si="2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2"/>
        <v>0</v>
      </c>
      <c r="F90" s="9"/>
      <c r="G90" s="9">
        <f t="shared" si="20"/>
        <v>0</v>
      </c>
      <c r="H90" s="9">
        <f t="shared" si="2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2"/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2"/>
        <v>0</v>
      </c>
      <c r="F100" s="9"/>
      <c r="G100" s="9">
        <f t="shared" ref="G100:G115" si="23">IF(J100&gt;0,0,F100)</f>
        <v>0</v>
      </c>
      <c r="H100" s="9">
        <f t="shared" ref="H100:H115" si="24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si="23"/>
        <v>0</v>
      </c>
      <c r="H101" s="9">
        <f t="shared" si="24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3"/>
        <v>0</v>
      </c>
      <c r="H102" s="9">
        <f t="shared" si="24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3"/>
        <v>0</v>
      </c>
      <c r="H103" s="9">
        <f t="shared" si="24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ref="E104:E119" si="25">+D104</f>
        <v>0</v>
      </c>
      <c r="F104" s="9"/>
      <c r="G104" s="9">
        <f t="shared" si="23"/>
        <v>0</v>
      </c>
      <c r="H104" s="9">
        <f t="shared" si="2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5"/>
        <v>0</v>
      </c>
      <c r="F105" s="9"/>
      <c r="G105" s="9">
        <f t="shared" si="23"/>
        <v>0</v>
      </c>
      <c r="H105" s="9">
        <f t="shared" si="2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5"/>
        <v>0</v>
      </c>
      <c r="F106" s="9"/>
      <c r="G106" s="9">
        <f t="shared" si="23"/>
        <v>0</v>
      </c>
      <c r="H106" s="9">
        <f t="shared" si="2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5"/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5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5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5"/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si="23"/>
        <v>0</v>
      </c>
      <c r="H112" s="9">
        <f t="shared" si="2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5"/>
        <v>0</v>
      </c>
      <c r="F116" s="9"/>
      <c r="G116" s="9">
        <f t="shared" ref="G116:G131" si="26">IF(J116&gt;0,0,F116)</f>
        <v>0</v>
      </c>
      <c r="H116" s="9">
        <f t="shared" ref="H116:H131" si="27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si="26"/>
        <v>0</v>
      </c>
      <c r="H117" s="9">
        <f t="shared" si="27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6"/>
        <v>0</v>
      </c>
      <c r="H118" s="9">
        <f t="shared" si="27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6"/>
        <v>0</v>
      </c>
      <c r="H119" s="9">
        <f t="shared" si="27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ref="E120:E135" si="28">+D120</f>
        <v>0</v>
      </c>
      <c r="F120" s="9"/>
      <c r="G120" s="9">
        <f t="shared" si="26"/>
        <v>0</v>
      </c>
      <c r="H120" s="9">
        <f t="shared" si="2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8"/>
        <v>0</v>
      </c>
      <c r="F121" s="9"/>
      <c r="G121" s="9">
        <f t="shared" si="26"/>
        <v>0</v>
      </c>
      <c r="H121" s="9">
        <f t="shared" si="2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8"/>
        <v>0</v>
      </c>
      <c r="F122" s="9"/>
      <c r="G122" s="9">
        <f t="shared" si="26"/>
        <v>0</v>
      </c>
      <c r="H122" s="9">
        <f t="shared" si="2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8"/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8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8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8"/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si="26"/>
        <v>0</v>
      </c>
      <c r="H128" s="9">
        <f t="shared" si="2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8"/>
        <v>0</v>
      </c>
      <c r="F132" s="9"/>
      <c r="G132" s="9">
        <f t="shared" ref="G132:G147" si="29">IF(J132&gt;0,0,F132)</f>
        <v>0</v>
      </c>
      <c r="H132" s="9">
        <f t="shared" ref="H132:H147" si="30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si="29"/>
        <v>0</v>
      </c>
      <c r="H133" s="9">
        <f t="shared" si="30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9"/>
        <v>0</v>
      </c>
      <c r="H134" s="9">
        <f t="shared" si="30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9"/>
        <v>0</v>
      </c>
      <c r="H135" s="9">
        <f t="shared" si="30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ref="E136:E151" si="31">+D136</f>
        <v>0</v>
      </c>
      <c r="F136" s="9"/>
      <c r="G136" s="9">
        <f t="shared" si="29"/>
        <v>0</v>
      </c>
      <c r="H136" s="9">
        <f t="shared" si="3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1"/>
        <v>0</v>
      </c>
      <c r="F137" s="9"/>
      <c r="G137" s="9">
        <f t="shared" si="29"/>
        <v>0</v>
      </c>
      <c r="H137" s="9">
        <f t="shared" si="3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1"/>
        <v>0</v>
      </c>
      <c r="F138" s="9"/>
      <c r="G138" s="9">
        <f t="shared" si="29"/>
        <v>0</v>
      </c>
      <c r="H138" s="9">
        <f t="shared" si="3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1"/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1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1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1"/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si="29"/>
        <v>0</v>
      </c>
      <c r="H144" s="9">
        <f t="shared" si="3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1"/>
        <v>0</v>
      </c>
      <c r="F148" s="9"/>
      <c r="G148" s="9">
        <f t="shared" ref="G148:G163" si="32">IF(J148&gt;0,0,F148)</f>
        <v>0</v>
      </c>
      <c r="H148" s="9">
        <f t="shared" ref="H148:H163" si="33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si="32"/>
        <v>0</v>
      </c>
      <c r="H149" s="9">
        <f t="shared" si="33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32"/>
        <v>0</v>
      </c>
      <c r="H150" s="9">
        <f t="shared" si="33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32"/>
        <v>0</v>
      </c>
      <c r="H151" s="9">
        <f t="shared" si="33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ref="E152:E167" si="34">+D152</f>
        <v>0</v>
      </c>
      <c r="F152" s="9"/>
      <c r="G152" s="9">
        <f t="shared" si="32"/>
        <v>0</v>
      </c>
      <c r="H152" s="9">
        <f t="shared" si="3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4"/>
        <v>0</v>
      </c>
      <c r="F153" s="9"/>
      <c r="G153" s="9">
        <f t="shared" si="32"/>
        <v>0</v>
      </c>
      <c r="H153" s="9">
        <f t="shared" si="3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4"/>
        <v>0</v>
      </c>
      <c r="F154" s="9"/>
      <c r="G154" s="9">
        <f t="shared" si="32"/>
        <v>0</v>
      </c>
      <c r="H154" s="9">
        <f t="shared" si="3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4"/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4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4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4"/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si="32"/>
        <v>0</v>
      </c>
      <c r="H160" s="9">
        <f t="shared" si="3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4"/>
        <v>0</v>
      </c>
      <c r="F164" s="9"/>
      <c r="G164" s="9">
        <f t="shared" ref="G164:G179" si="35">IF(J164&gt;0,0,F164)</f>
        <v>0</v>
      </c>
      <c r="H164" s="9">
        <f t="shared" ref="H164:H179" si="36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si="35"/>
        <v>0</v>
      </c>
      <c r="H165" s="9">
        <f t="shared" si="36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5"/>
        <v>0</v>
      </c>
      <c r="H166" s="9">
        <f t="shared" si="36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5"/>
        <v>0</v>
      </c>
      <c r="H167" s="9">
        <f t="shared" si="36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ref="E168:E183" si="37">+D168</f>
        <v>0</v>
      </c>
      <c r="F168" s="9"/>
      <c r="G168" s="9">
        <f t="shared" si="35"/>
        <v>0</v>
      </c>
      <c r="H168" s="9">
        <f t="shared" si="3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7"/>
        <v>0</v>
      </c>
      <c r="F169" s="9"/>
      <c r="G169" s="9">
        <f t="shared" si="35"/>
        <v>0</v>
      </c>
      <c r="H169" s="9">
        <f t="shared" si="3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7"/>
        <v>0</v>
      </c>
      <c r="F170" s="9"/>
      <c r="G170" s="9">
        <f t="shared" si="35"/>
        <v>0</v>
      </c>
      <c r="H170" s="9">
        <f t="shared" si="3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7"/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7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7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7"/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si="35"/>
        <v>0</v>
      </c>
      <c r="H176" s="9">
        <f t="shared" si="3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7"/>
        <v>0</v>
      </c>
      <c r="F180" s="9"/>
      <c r="G180" s="9">
        <f t="shared" ref="G180:G195" si="38">IF(J180&gt;0,0,F180)</f>
        <v>0</v>
      </c>
      <c r="H180" s="9">
        <f t="shared" ref="H180:H195" si="39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si="38"/>
        <v>0</v>
      </c>
      <c r="H181" s="9">
        <f t="shared" si="39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8"/>
        <v>0</v>
      </c>
      <c r="H182" s="9">
        <f t="shared" si="39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8"/>
        <v>0</v>
      </c>
      <c r="H183" s="9">
        <f t="shared" si="39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ref="E184:E199" si="40">+D184</f>
        <v>0</v>
      </c>
      <c r="F184" s="9"/>
      <c r="G184" s="9">
        <f t="shared" si="38"/>
        <v>0</v>
      </c>
      <c r="H184" s="9">
        <f t="shared" si="3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0"/>
        <v>0</v>
      </c>
      <c r="F185" s="9"/>
      <c r="G185" s="9">
        <f t="shared" si="38"/>
        <v>0</v>
      </c>
      <c r="H185" s="9">
        <f t="shared" si="3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0"/>
        <v>0</v>
      </c>
      <c r="F186" s="9"/>
      <c r="G186" s="9">
        <f t="shared" si="38"/>
        <v>0</v>
      </c>
      <c r="H186" s="9">
        <f t="shared" si="3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0"/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0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0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0"/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si="38"/>
        <v>0</v>
      </c>
      <c r="H192" s="9">
        <f t="shared" si="3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0"/>
        <v>0</v>
      </c>
      <c r="F196" s="9"/>
      <c r="G196" s="9">
        <f t="shared" ref="G196:G211" si="41">IF(J196&gt;0,0,F196)</f>
        <v>0</v>
      </c>
      <c r="H196" s="9">
        <f t="shared" ref="H196:H211" si="42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si="41"/>
        <v>0</v>
      </c>
      <c r="H197" s="9">
        <f t="shared" si="42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41"/>
        <v>0</v>
      </c>
      <c r="H198" s="9">
        <f t="shared" si="42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41"/>
        <v>0</v>
      </c>
      <c r="H199" s="9">
        <f t="shared" si="42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ref="E200:E215" si="43">+D200</f>
        <v>0</v>
      </c>
      <c r="F200" s="9"/>
      <c r="G200" s="9">
        <f t="shared" si="41"/>
        <v>0</v>
      </c>
      <c r="H200" s="9">
        <f t="shared" si="4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3"/>
        <v>0</v>
      </c>
      <c r="F201" s="9"/>
      <c r="G201" s="9">
        <f t="shared" si="41"/>
        <v>0</v>
      </c>
      <c r="H201" s="9">
        <f t="shared" si="4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3"/>
        <v>0</v>
      </c>
      <c r="F202" s="9"/>
      <c r="G202" s="9">
        <f t="shared" si="41"/>
        <v>0</v>
      </c>
      <c r="H202" s="9">
        <f t="shared" si="4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3"/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3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3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3"/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si="41"/>
        <v>0</v>
      </c>
      <c r="H208" s="9">
        <f t="shared" si="4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3"/>
        <v>0</v>
      </c>
      <c r="F212" s="9"/>
      <c r="G212" s="9">
        <f t="shared" ref="G212:G227" si="44">IF(J212&gt;0,0,F212)</f>
        <v>0</v>
      </c>
      <c r="H212" s="9">
        <f t="shared" ref="H212:H227" si="45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si="44"/>
        <v>0</v>
      </c>
      <c r="H213" s="9">
        <f t="shared" si="45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4"/>
        <v>0</v>
      </c>
      <c r="H214" s="9">
        <f t="shared" si="45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4"/>
        <v>0</v>
      </c>
      <c r="H215" s="9">
        <f t="shared" si="45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ref="E216:E231" si="46">+D216</f>
        <v>0</v>
      </c>
      <c r="F216" s="9"/>
      <c r="G216" s="9">
        <f t="shared" si="44"/>
        <v>0</v>
      </c>
      <c r="H216" s="9">
        <f t="shared" si="4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6"/>
        <v>0</v>
      </c>
      <c r="F217" s="9"/>
      <c r="G217" s="9">
        <f t="shared" si="44"/>
        <v>0</v>
      </c>
      <c r="H217" s="9">
        <f t="shared" si="4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6"/>
        <v>0</v>
      </c>
      <c r="F218" s="9"/>
      <c r="G218" s="9">
        <f t="shared" si="44"/>
        <v>0</v>
      </c>
      <c r="H218" s="9">
        <f t="shared" si="4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6"/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6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6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6"/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si="44"/>
        <v>0</v>
      </c>
      <c r="H224" s="9">
        <f t="shared" si="4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6"/>
        <v>0</v>
      </c>
      <c r="F228" s="9"/>
      <c r="G228" s="9">
        <f t="shared" ref="G228:G241" si="47">IF(J228&gt;0,0,F228)</f>
        <v>0</v>
      </c>
      <c r="H228" s="9">
        <f t="shared" ref="H228:H241" si="48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si="47"/>
        <v>0</v>
      </c>
      <c r="H229" s="9">
        <f t="shared" si="48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7"/>
        <v>0</v>
      </c>
      <c r="H230" s="9">
        <f t="shared" si="48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7"/>
        <v>0</v>
      </c>
      <c r="H231" s="9">
        <f t="shared" si="48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ref="E232:E241" si="49">+D232</f>
        <v>0</v>
      </c>
      <c r="F232" s="9"/>
      <c r="G232" s="9">
        <f t="shared" si="47"/>
        <v>0</v>
      </c>
      <c r="H232" s="9">
        <f t="shared" si="4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9"/>
        <v>0</v>
      </c>
      <c r="F233" s="9"/>
      <c r="G233" s="9">
        <f t="shared" si="47"/>
        <v>0</v>
      </c>
      <c r="H233" s="9">
        <f t="shared" si="4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9"/>
        <v>0</v>
      </c>
      <c r="F234" s="9"/>
      <c r="G234" s="9">
        <f t="shared" si="47"/>
        <v>0</v>
      </c>
      <c r="H234" s="9">
        <f t="shared" si="4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9"/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9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9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9"/>
        <v>0</v>
      </c>
      <c r="F238" s="9"/>
      <c r="G238" s="9">
        <f t="shared" si="47"/>
        <v>0</v>
      </c>
      <c r="H238" s="9">
        <f t="shared" si="4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9"/>
        <v>0</v>
      </c>
      <c r="F239" s="9"/>
      <c r="G239" s="9">
        <f t="shared" si="47"/>
        <v>0</v>
      </c>
      <c r="H239" s="9">
        <f t="shared" si="4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9"/>
        <v>0</v>
      </c>
      <c r="F240" s="9"/>
      <c r="G240" s="9">
        <f t="shared" si="47"/>
        <v>0</v>
      </c>
      <c r="H240" s="9">
        <f t="shared" si="4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9"/>
        <v>0</v>
      </c>
      <c r="F241" s="9"/>
      <c r="G241" s="9">
        <f t="shared" si="47"/>
        <v>0</v>
      </c>
      <c r="H241" s="9">
        <f t="shared" si="48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25447370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2025-07-11T12:46:14Z</dcterms:modified>
</cp:coreProperties>
</file>