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02958EA3-661D-4C5C-AFFF-038484876F69}" xr6:coauthVersionLast="47" xr6:coauthVersionMax="47" xr10:uidLastSave="{00000000-0000-0000-0000-000000000000}"/>
  <bookViews>
    <workbookView xWindow="3075" yWindow="2115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G28" i="1"/>
  <c r="E28" i="1"/>
  <c r="L1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<sst xmlns="http://schemas.openxmlformats.org/spreadsheetml/2006/main" count="341" uniqueCount="81">
  <si>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</si>
  <si>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</si>
  <si>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</si>
  <si>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</si>
  <si>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</si>
  <si>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</si>
  <si>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</si>
  <si>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</si>
  <si>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</si>
  <si>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</si>
  <si>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</si>
  <si>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</si>
  <si>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</si>
  <si>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</si>
  <si>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</si>
  <si>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</si>
  <si>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</si>
  <si>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</si>
  <si>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</si>
  <si>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</si>
  <si>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</si>
  <si>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</si>
  <si>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</si>
  <si>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</si>
  <si>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</si>
  <si>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</si>
  <si>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</si>
  <si>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</si>
  <si>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</si>
  <si>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</si>
  <si>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</si>
  <si>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</si>
  <si>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</si>
  <si>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</si>
  <si>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</si>
  <si>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</si>
  <si>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</si>
  <si>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</si>
  <si>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</si>
  <si>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</si>
  <si>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</si>
  <si>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</si>
  <si>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</si>
  <si>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</si>
  <si>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</si>
  <si>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</si>
  <si>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</si>
  <si>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</si>
  <si>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</si>
  <si>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</si>
  <si>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</si>
  <si>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</si>
  <si>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</si>
  <si>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</si>
  <si>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</si>
  <si>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</si>
  <si>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</si>
  <si>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</si>
  <si>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</si>
  <si>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UTAH STATE FAIRPARK DAYS OF 47 ARENA STRUCTURAL ASSESSMENT &amp; REPAIRS</t>
  </si>
  <si>
    <t>3000-300-3348-FXAAA-25273370</t>
  </si>
  <si>
    <t>18004</t>
  </si>
  <si>
    <t>COMMERCIAL SERVICE CONTRACTORS INC - CONTRACT</t>
  </si>
  <si>
    <t>N/A</t>
  </si>
  <si>
    <t>2575003</t>
  </si>
  <si>
    <t>FY'25</t>
  </si>
  <si>
    <t>Trfr to 25273370 from FY25 GFFY Capital Improvement Funds</t>
  </si>
  <si>
    <t>COMM SVC     CO 001</t>
  </si>
  <si>
    <t>CO</t>
  </si>
  <si>
    <t>DF</t>
  </si>
  <si>
    <t>COMM SVC GAX FC2024091842687</t>
  </si>
  <si>
    <t>GT GRANDSTANDS GAX FC2024092743117</t>
  </si>
  <si>
    <t>COMM SVC GAX FC2024092743180</t>
  </si>
  <si>
    <t>PROJ CLOSE PROJ RES FROM 25273370 TO 21137300</t>
  </si>
  <si>
    <t>PROJ CLOSE LEGAL FROM 25273370 TO 21257300</t>
  </si>
  <si>
    <t>PROJ CLOSE INSPECTIONS FROM 25273370 TO 20473300</t>
  </si>
  <si>
    <t>PROJ CLOSE CONT FROM 25273370 TO 21138300</t>
  </si>
  <si>
    <t>PROJECT CLOSED</t>
  </si>
  <si>
    <t>CLOSED</t>
  </si>
  <si>
    <t>POST CLOSE INS ADJUSTMENT 25273370 FROM PROJ RES</t>
  </si>
  <si>
    <t>ITA 25*036 COFC 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</si>
</sst>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1" activePane="bottomLeft" state="frozen"/>
      <selection pane="bottomLeft" activeCell="C24" sqref="C24:C26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25273370</v>
      </c>
      <c r="E6" s="4" t="s">
        <v>78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93516.53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93516.53</v>
      </c>
      <c r="E11" s="13">
        <f>SUM(E14:E1000)-F11</f>
        <v>0</v>
      </c>
      <c r="F11" s="13">
        <f>SUM(F14:F1000)</f>
        <v>93516.53</v>
      </c>
      <c r="G11" s="13">
        <f>SUM(G14:G1000)</f>
        <v>93516.53</v>
      </c>
      <c r="H11" s="13">
        <f>+D11-G11</f>
        <v>0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93516.53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45481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82000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65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5" t="s">
        <v>66</v>
      </c>
      <c r="C19" s="53" t="s">
        <v>69</v>
      </c>
      <c r="D19" s="9">
        <v>244270</v>
      </c>
      <c r="E19" s="9">
        <f t="shared" si="2"/>
        <v>244270</v>
      </c>
      <c r="F19" s="9"/>
      <c r="G19" s="9">
        <f t="shared" si="0"/>
        <v>0</v>
      </c>
      <c r="H19" s="9">
        <f t="shared" si="3"/>
        <v>244270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45551</v>
      </c>
      <c r="B20" s="7" t="s">
        <v>67</v>
      </c>
      <c r="C20" s="53" t="s">
        <v>68</v>
      </c>
      <c r="D20" s="9"/>
      <c r="E20" s="9">
        <f t="shared" si="2"/>
        <v>0</v>
      </c>
      <c r="F20" s="9"/>
      <c r="G20" s="9">
        <v>10145.530000000001</v>
      </c>
      <c r="H20" s="9">
        <f t="shared" si="3"/>
        <v>0</v>
      </c>
      <c r="I20" s="9"/>
      <c r="J20" s="50" t="s">
        <v>64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45553</v>
      </c>
      <c r="B21" s="7" t="s">
        <v>70</v>
      </c>
      <c r="C21" s="53" t="s">
        <v>69</v>
      </c>
      <c r="D21" s="9"/>
      <c r="E21" s="9">
        <f t="shared" si="2"/>
        <v>0</v>
      </c>
      <c r="F21" s="9">
        <v>71500</v>
      </c>
      <c r="G21" s="9">
        <f t="shared" si="0"/>
        <v>0</v>
      </c>
      <c r="H21" s="9">
        <f t="shared" si="3"/>
        <v>0</v>
      </c>
      <c r="I21" s="9"/>
      <c r="J21" s="50" t="s">
        <v>64</v>
      </c>
      <c r="K21" s="10">
        <v>6400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45562</v>
      </c>
      <c r="B22" s="7" t="s">
        <v>71</v>
      </c>
      <c r="C22" s="53" t="s">
        <v>69</v>
      </c>
      <c r="D22" s="8"/>
      <c r="E22" s="9">
        <f t="shared" si="2"/>
        <v>0</v>
      </c>
      <c r="F22" s="9">
        <v>1371</v>
      </c>
      <c r="G22" s="9">
        <f t="shared" si="0"/>
        <v>1371</v>
      </c>
      <c r="H22" s="9">
        <f t="shared" si="3"/>
        <v>0</v>
      </c>
      <c r="I22" s="9"/>
      <c r="J22" s="50"/>
      <c r="K22" s="10">
        <v>6400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45562</v>
      </c>
      <c r="B23" s="7" t="s">
        <v>72</v>
      </c>
      <c r="C23" s="53" t="s">
        <v>69</v>
      </c>
      <c r="D23" s="9"/>
      <c r="E23" s="9">
        <f t="shared" si="2"/>
        <v>0</v>
      </c>
      <c r="F23" s="9">
        <v>20645.53</v>
      </c>
      <c r="G23" s="9">
        <f t="shared" si="0"/>
        <v>0</v>
      </c>
      <c r="H23" s="9">
        <f t="shared" si="3"/>
        <v>0</v>
      </c>
      <c r="I23" s="9"/>
      <c r="J23" s="50" t="s">
        <v>64</v>
      </c>
      <c r="K23" s="10">
        <v>6400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45611</v>
      </c>
      <c r="B24" s="7" t="s">
        <v>73</v>
      </c>
      <c r="C24" s="53" t="s">
        <v>69</v>
      </c>
      <c r="D24" s="116">
        <v>-129639.47</v>
      </c>
      <c r="E24" s="9">
        <f t="shared" si="2"/>
        <v>-129639.47</v>
      </c>
      <c r="F24" s="9"/>
      <c r="G24" s="9">
        <f t="shared" si="0"/>
        <v>0</v>
      </c>
      <c r="H24" s="9">
        <f t="shared" si="3"/>
        <v>-129639.47</v>
      </c>
      <c r="I24" s="9"/>
      <c r="J24" s="50"/>
      <c r="K24" s="10">
        <v>4665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45611</v>
      </c>
      <c r="B25" s="7" t="s">
        <v>74</v>
      </c>
      <c r="C25" s="53" t="s">
        <v>69</v>
      </c>
      <c r="D25" s="116">
        <v>-199</v>
      </c>
      <c r="E25" s="9">
        <f t="shared" si="2"/>
        <v>-199</v>
      </c>
      <c r="F25" s="9"/>
      <c r="G25" s="9">
        <f t="shared" si="0"/>
        <v>0</v>
      </c>
      <c r="H25" s="9">
        <f t="shared" si="3"/>
        <v>-199</v>
      </c>
      <c r="I25" s="9"/>
      <c r="J25" s="50"/>
      <c r="K25" s="10">
        <v>4667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45611</v>
      </c>
      <c r="B26" s="7" t="s">
        <v>75</v>
      </c>
      <c r="C26" s="53" t="s">
        <v>69</v>
      </c>
      <c r="D26" s="116">
        <v>-1992</v>
      </c>
      <c r="E26" s="9">
        <f t="shared" si="2"/>
        <v>-1992</v>
      </c>
      <c r="F26" s="9"/>
      <c r="G26" s="9">
        <f t="shared" si="0"/>
        <v>0</v>
      </c>
      <c r="H26" s="9">
        <f t="shared" si="3"/>
        <v>-1992</v>
      </c>
      <c r="I26" s="9"/>
      <c r="J26" s="50"/>
      <c r="K26" s="10">
        <v>4667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45611</v>
      </c>
      <c r="B27" s="108" t="s">
        <v>76</v>
      </c>
      <c r="C27" s="53" t="s">
        <v>69</v>
      </c>
      <c r="D27" s="116">
        <v>-18923</v>
      </c>
      <c r="E27" s="9">
        <f t="shared" si="2"/>
        <v>-18923</v>
      </c>
      <c r="F27" s="9"/>
      <c r="G27" s="9">
        <f t="shared" si="0"/>
        <v>0</v>
      </c>
      <c r="H27" s="9">
        <f t="shared" si="3"/>
        <v>-18923</v>
      </c>
      <c r="I27" s="9"/>
      <c r="J27" s="50"/>
      <c r="K27" s="10">
        <v>4663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45618</v>
      </c>
      <c r="B28" s="118" t="s">
        <v>80</v>
      </c>
      <c r="C28" s="53" t="s">
        <v>69</v>
      </c>
      <c r="D28" s="9"/>
      <c r="E28" s="9">
        <f t="shared" si="2"/>
        <v>0</v>
      </c>
      <c r="F28" s="9">
        <v>176.3</v>
      </c>
      <c r="G28" s="9">
        <f t="shared" si="0"/>
        <v>176.3</v>
      </c>
      <c r="H28" s="9">
        <f t="shared" si="3"/>
        <v>0</v>
      </c>
      <c r="I28" s="9"/>
      <c r="J28" s="50"/>
      <c r="K28" s="10">
        <v>6872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45625</v>
      </c>
      <c r="B29" s="7" t="s">
        <v>79</v>
      </c>
      <c r="C29" s="53" t="s">
        <v>69</v>
      </c>
      <c r="D29" s="9"/>
      <c r="E29" s="9">
        <f t="shared" si="2"/>
        <v>0</v>
      </c>
      <c r="F29" s="9">
        <v>-176.3</v>
      </c>
      <c r="G29" s="9">
        <f t="shared" si="0"/>
        <v>-176.3</v>
      </c>
      <c r="H29" s="9">
        <f t="shared" si="3"/>
        <v>0</v>
      </c>
      <c r="I29" s="9"/>
      <c r="J29" s="50"/>
      <c r="K29" s="10">
        <v>6283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117" t="s">
        <v>77</v>
      </c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25273370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2024-12-13T19:34:52Z</dcterms:modified>
</cp:coreProperties>
</file>