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70A27E5F-330A-4A62-BDC4-C084150AA144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H41" i="1"/>
  <c r="E41" i="1"/>
  <c r="H25" i="1"/>
  <c r="G25" i="1"/>
  <c r="E25" i="1"/>
  <c r="L1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0" i="1"/>
  <c r="G39" i="1"/>
  <c r="G38" i="1"/>
  <c r="G37" i="1"/>
  <c r="G36" i="1"/>
  <c r="G35" i="1"/>
  <c r="G34" i="1"/>
  <c r="G33" i="1"/>
  <c r="G32" i="1"/>
  <c r="G31" i="1"/>
  <c r="G29" i="1"/>
  <c r="G28" i="1"/>
  <c r="G27" i="1"/>
  <c r="G26" i="1"/>
  <c r="G23" i="1"/>
  <c r="G22" i="1"/>
  <c r="G21" i="1"/>
  <c r="G20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L10" i="1" s="1"/>
  <c r="D11" i="1"/>
  <c r="L12" i="1" l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<sst xmlns="http://schemas.openxmlformats.org/spreadsheetml/2006/main" count="377" uniqueCount="106">
  <si>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</si>
  <si>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</si>
  <si>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</si>
  <si>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</si>
  <si>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</si>
  <si>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</si>
  <si>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</si>
  <si>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</si>
  <si>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</si>
  <si>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</si>
  <si>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</si>
  <si>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</si>
  <si>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</si>
  <si>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</si>
  <si>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</si>
  <si>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</si>
  <si>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</si>
  <si>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</si>
  <si>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</si>
  <si>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</si>
  <si>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</si>
  <si>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</si>
  <si>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</si>
  <si>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</si>
  <si>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</si>
  <si>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</si>
  <si>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</si>
  <si>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</si>
  <si>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</si>
  <si>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</si>
  <si>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</si>
  <si>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</si>
  <si>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</si>
  <si>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</si>
  <si>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</si>
  <si>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</si>
  <si>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</si>
  <si>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</si>
  <si>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</si>
  <si>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</si>
  <si>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</si>
  <si>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</si>
  <si>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</si>
  <si>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</si>
  <si>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</si>
  <si>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</si>
  <si>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</si>
  <si>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</si>
  <si>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</si>
  <si>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</si>
  <si>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</si>
  <si>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</si>
  <si>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</si>
  <si>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</si>
  <si>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</si>
  <si>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</si>
  <si>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</si>
  <si>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</si>
  <si>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</si>
  <si>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UTAH STATE FAIRPARK PIONEER NEW HVAC</t>
  </si>
  <si>
    <t>3000-300-3348-FXAAA-25272370</t>
  </si>
  <si>
    <t>00449</t>
  </si>
  <si>
    <t>VAN BOERUM &amp; FRANK ASSOC INC VBFA - CONTRACT</t>
  </si>
  <si>
    <t>N/A</t>
  </si>
  <si>
    <t>2470613</t>
  </si>
  <si>
    <t>FY'25</t>
  </si>
  <si>
    <t>Trfr to 25272370 from FY25 GFFY Capital Improvement Funds</t>
  </si>
  <si>
    <t>DF</t>
  </si>
  <si>
    <t>INNOVATIVE CABLING GAX FC2024092442912</t>
  </si>
  <si>
    <t>VBFA GAX FC2024100243442</t>
  </si>
  <si>
    <t>VBFA GAX FC2024100943780</t>
  </si>
  <si>
    <t>VBFA GAX FC2024120346200</t>
  </si>
  <si>
    <t>COMM MECHANICAL SYSTEMS &amp; SERVICE - CONTRACT</t>
  </si>
  <si>
    <t>2575271</t>
  </si>
  <si>
    <t>EH</t>
  </si>
  <si>
    <t>ADDED PER FP06 EXP REPORT</t>
  </si>
  <si>
    <t>IDT 25C3*093 LEGAL FEES TO 21257300</t>
  </si>
  <si>
    <t>ITA30025*56 DFCM CofC Dec 2024</t>
  </si>
  <si>
    <t>COMM MECHANICAL SYSTEMS &amp; SERVICE - CONTRACT GAX300FC2025030450364</t>
  </si>
  <si>
    <t>COMM MECHANICAL SYSTEMS &amp; SERVICE - CONTRACT GAX300FC2025030450365</t>
  </si>
  <si>
    <t>HH</t>
  </si>
  <si>
    <t>WEST COAST CODE CONSULTANTS INC GAX30025C5000123</t>
  </si>
  <si>
    <t>CO</t>
  </si>
  <si>
    <t>COMM MECH SYST  CO  001</t>
  </si>
  <si>
    <t>COMMERCIAL MECHANICAL SYSTEMS &amp; SERVICE GAX300FC2025050253187</t>
  </si>
  <si>
    <t>COMMERCIAL MECHANICAL SYSTEMS &amp; SERVICE GAX300FC2025050253188</t>
  </si>
  <si>
    <t>6400</t>
  </si>
  <si>
    <t>SOLARC ENERGY GROUP LLC GAX300FC2025062655871 CONTRACT 2570039-PIONEER BUILDING NEW HVAC</t>
  </si>
  <si>
    <t>2570039</t>
  </si>
  <si>
    <t>6849</t>
  </si>
  <si>
    <t>Sunrise Engineering Holdings, Inc GAX300FC2025062755944 236911-PIONEER BUILDING NEW HVAC</t>
  </si>
  <si>
    <t>6139</t>
  </si>
  <si>
    <t>SOLARC ENERGY GROUP LLC GAX300FC2025062755969 CONTRACT 2570039-PIONEER BUILDING NEW HVAC</t>
  </si>
  <si>
    <t>ECO BUILDING SERVICES LLC GAX300FC2025071456928 PO 237508-SCRUB/SEAL WOOD FLR PIONEER BLDG WHERE PRJ FLR PROTECT USED</t>
  </si>
  <si>
    <t>COMMERCIAL MECHANICAL SYSTEMS &amp; SERVICE GAX300FC2025111962343 CONTRACT 2575271-PAY APP #3-PIONEER BUILDING NEW HVAC</t>
  </si>
  <si>
    <t>COMMERCIAL MECHANICAL SYSTEMS &amp; SERVICE GAX300FC2025111962344 CONTRACT 2575271-PAY APP #3-PIONEER BUILDING NEW HVAC</t>
  </si>
  <si>
    <t>Sunrise Engineering Holdings, Inc GAX300FC2026012765058 242990-UTAH STATE FAIRPARK PIONEER BUILDING NEW HVAC</t>
  </si>
  <si>
    <t>VBFA-BNA CORPORATION GAX300F250000031 Contract 2470613 - Utah State Fairpark Pioneer New Hvac</t>
  </si>
  <si>
    <t>6137</t>
  </si>
  <si>
    <t>CLOSED</t>
  </si>
  <si>
    <t xml:space="preserve"> IDT30026000000009 PROJ CLOSE PROJ RES FROM 25272370 TO 21137300</t>
  </si>
  <si>
    <t>4665</t>
  </si>
  <si>
    <t xml:space="preserve"> IDT30026000000009 PROJ CLOSE INSPECTIONS FROM 25272370 TO 20473300</t>
  </si>
  <si>
    <t>4667</t>
  </si>
  <si>
    <t xml:space="preserve"> IDT30026000000009 PROJ CLOSE CONT FROM 25272370 TO 21138300</t>
  </si>
  <si>
    <t>4663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</si>
</sst>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  <xf numFmtId="43" fontId="6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2A61F836-87C8-4698-A8C1-3140C660DDC7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2651B706-920D-4E77-853A-4A06A481532C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8" activePane="bottomLeft" state="frozen"/>
      <selection pane="bottomLeft" activeCell="A26" sqref="A26:XFD40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25272370</v>
      </c>
      <c r="E6" s="4" t="s">
        <v>99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6671.25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341098.45999999996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341098.45999999996</v>
      </c>
      <c r="E11" s="13">
        <f>SUM(E14:E1000)-F11</f>
        <v>0</v>
      </c>
      <c r="F11" s="13">
        <f>SUM(F14:F1000)</f>
        <v>341098.45999999996</v>
      </c>
      <c r="G11" s="13">
        <f>SUM(G14:G1000)</f>
        <v>347769.70999999996</v>
      </c>
      <c r="H11" s="13">
        <f>+D11-G11</f>
        <v>-6671.25</v>
      </c>
      <c r="I11" s="13">
        <f>SUM(I14:I1000)</f>
        <v>0</v>
      </c>
      <c r="J11" s="84"/>
      <c r="K11" s="85"/>
      <c r="L11" s="106">
        <f>SUM(L13:L900)</f>
        <v>0</v>
      </c>
      <c r="M11" s="106">
        <f>SUM(M13:M1000)</f>
        <v>0</v>
      </c>
      <c r="N11" s="86"/>
      <c r="O11" s="86"/>
      <c r="P11" s="86">
        <v>341098.46</v>
      </c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341098.45999999996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45456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45045</v>
      </c>
      <c r="H15" s="9">
        <f t="shared" ref="H15:H7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46" t="s">
        <v>65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thickBot="1">
      <c r="A19" s="6">
        <v>45516</v>
      </c>
      <c r="B19" s="115" t="s">
        <v>66</v>
      </c>
      <c r="C19" s="53" t="s">
        <v>67</v>
      </c>
      <c r="D19" s="9">
        <v>565325</v>
      </c>
      <c r="E19" s="9">
        <f t="shared" si="2"/>
        <v>565325</v>
      </c>
      <c r="F19" s="9"/>
      <c r="G19" s="9">
        <f t="shared" si="0"/>
        <v>0</v>
      </c>
      <c r="H19" s="9">
        <f t="shared" si="3"/>
        <v>565325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45559</v>
      </c>
      <c r="B20" s="7" t="s">
        <v>68</v>
      </c>
      <c r="C20" s="53" t="s">
        <v>67</v>
      </c>
      <c r="D20" s="9"/>
      <c r="E20" s="9">
        <f t="shared" si="2"/>
        <v>0</v>
      </c>
      <c r="F20" s="9">
        <v>813</v>
      </c>
      <c r="G20" s="9">
        <f t="shared" si="0"/>
        <v>813</v>
      </c>
      <c r="H20" s="9">
        <f t="shared" si="3"/>
        <v>0</v>
      </c>
      <c r="I20" s="9"/>
      <c r="J20" s="50"/>
      <c r="K20" s="10">
        <v>6400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45567</v>
      </c>
      <c r="B21" s="7" t="s">
        <v>69</v>
      </c>
      <c r="C21" s="53" t="s">
        <v>67</v>
      </c>
      <c r="D21" s="9"/>
      <c r="E21" s="9">
        <f t="shared" si="2"/>
        <v>0</v>
      </c>
      <c r="F21" s="9">
        <v>9009</v>
      </c>
      <c r="G21" s="9">
        <f t="shared" si="0"/>
        <v>0</v>
      </c>
      <c r="H21" s="9">
        <f t="shared" si="3"/>
        <v>0</v>
      </c>
      <c r="I21" s="9"/>
      <c r="J21" s="50" t="s">
        <v>64</v>
      </c>
      <c r="K21" s="10">
        <v>6137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45574</v>
      </c>
      <c r="B22" s="7" t="s">
        <v>70</v>
      </c>
      <c r="C22" s="53" t="s">
        <v>67</v>
      </c>
      <c r="D22" s="9"/>
      <c r="E22" s="9">
        <f t="shared" si="2"/>
        <v>0</v>
      </c>
      <c r="F22" s="9">
        <v>15765.75</v>
      </c>
      <c r="G22" s="9">
        <f t="shared" si="0"/>
        <v>0</v>
      </c>
      <c r="H22" s="9">
        <f t="shared" si="3"/>
        <v>0</v>
      </c>
      <c r="I22" s="9"/>
      <c r="J22" s="50" t="s">
        <v>64</v>
      </c>
      <c r="K22" s="10">
        <v>6137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45629</v>
      </c>
      <c r="B23" s="7" t="s">
        <v>71</v>
      </c>
      <c r="C23" s="53" t="s">
        <v>67</v>
      </c>
      <c r="D23" s="8"/>
      <c r="E23" s="9">
        <f t="shared" si="2"/>
        <v>0</v>
      </c>
      <c r="F23" s="9">
        <v>9009</v>
      </c>
      <c r="G23" s="9">
        <f t="shared" si="0"/>
        <v>0</v>
      </c>
      <c r="H23" s="9">
        <f t="shared" si="3"/>
        <v>0</v>
      </c>
      <c r="I23" s="9"/>
      <c r="J23" s="50" t="s">
        <v>64</v>
      </c>
      <c r="K23" s="10">
        <v>6137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45631</v>
      </c>
      <c r="B24" s="7" t="s">
        <v>72</v>
      </c>
      <c r="C24" s="53" t="s">
        <v>63</v>
      </c>
      <c r="D24" s="9"/>
      <c r="E24" s="9">
        <f t="shared" si="2"/>
        <v>0</v>
      </c>
      <c r="F24" s="9"/>
      <c r="G24" s="9">
        <v>242776</v>
      </c>
      <c r="H24" s="9">
        <f t="shared" si="3"/>
        <v>0</v>
      </c>
      <c r="I24" s="9"/>
      <c r="J24" s="50" t="s">
        <v>73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45639</v>
      </c>
      <c r="B25" s="116" t="s">
        <v>76</v>
      </c>
      <c r="C25" s="53" t="s">
        <v>74</v>
      </c>
      <c r="D25" s="9"/>
      <c r="E25" s="9">
        <f t="shared" si="2"/>
        <v>0</v>
      </c>
      <c r="F25" s="9">
        <v>455</v>
      </c>
      <c r="G25" s="9">
        <f t="shared" ref="G25" si="4">IF(J25&gt;0,0,F25)</f>
        <v>455</v>
      </c>
      <c r="H25" s="9">
        <f t="shared" si="3"/>
        <v>0</v>
      </c>
      <c r="I25" s="9"/>
      <c r="J25" s="50"/>
      <c r="K25" s="10">
        <v>6138</v>
      </c>
      <c r="L25" s="9"/>
      <c r="M25" s="9"/>
      <c r="N25" s="9" t="s">
        <v>75</v>
      </c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45692</v>
      </c>
      <c r="B26" s="7" t="s">
        <v>77</v>
      </c>
      <c r="C26" s="53" t="s">
        <v>80</v>
      </c>
      <c r="D26" s="9"/>
      <c r="E26" s="9">
        <f t="shared" si="2"/>
        <v>0</v>
      </c>
      <c r="F26" s="9">
        <v>521.97</v>
      </c>
      <c r="G26" s="9">
        <f t="shared" si="0"/>
        <v>521.97</v>
      </c>
      <c r="H26" s="9">
        <f t="shared" si="3"/>
        <v>0</v>
      </c>
      <c r="I26" s="9"/>
      <c r="J26" s="50"/>
      <c r="K26" s="10">
        <v>6263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45720</v>
      </c>
      <c r="B27" s="7" t="s">
        <v>78</v>
      </c>
      <c r="C27" s="53" t="s">
        <v>80</v>
      </c>
      <c r="D27" s="9"/>
      <c r="E27" s="9">
        <f t="shared" si="2"/>
        <v>0</v>
      </c>
      <c r="F27" s="9">
        <v>28852.45</v>
      </c>
      <c r="G27" s="9">
        <f t="shared" si="0"/>
        <v>0</v>
      </c>
      <c r="H27" s="9">
        <f t="shared" si="3"/>
        <v>0</v>
      </c>
      <c r="I27" s="9"/>
      <c r="J27" s="50" t="s">
        <v>73</v>
      </c>
      <c r="K27" s="10">
        <v>6400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45720</v>
      </c>
      <c r="B28" s="7" t="s">
        <v>79</v>
      </c>
      <c r="C28" s="53" t="s">
        <v>80</v>
      </c>
      <c r="D28" s="9"/>
      <c r="E28" s="9">
        <f t="shared" si="2"/>
        <v>0</v>
      </c>
      <c r="F28" s="9">
        <v>1518.55</v>
      </c>
      <c r="G28" s="9">
        <f t="shared" si="0"/>
        <v>0</v>
      </c>
      <c r="H28" s="9">
        <f t="shared" si="3"/>
        <v>0</v>
      </c>
      <c r="I28" s="9"/>
      <c r="J28" s="50" t="s">
        <v>73</v>
      </c>
      <c r="K28" s="10">
        <v>6400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45747</v>
      </c>
      <c r="B29" s="7" t="s">
        <v>81</v>
      </c>
      <c r="C29" s="53" t="s">
        <v>80</v>
      </c>
      <c r="D29" s="9"/>
      <c r="E29" s="9">
        <f t="shared" si="2"/>
        <v>0</v>
      </c>
      <c r="F29" s="9">
        <v>250</v>
      </c>
      <c r="G29" s="9">
        <f t="shared" si="0"/>
        <v>250</v>
      </c>
      <c r="H29" s="9">
        <f t="shared" si="3"/>
        <v>0</v>
      </c>
      <c r="I29" s="9"/>
      <c r="J29" s="50"/>
      <c r="K29" s="10">
        <v>6139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45716</v>
      </c>
      <c r="B30" s="7" t="s">
        <v>83</v>
      </c>
      <c r="C30" s="53" t="s">
        <v>82</v>
      </c>
      <c r="D30" s="9"/>
      <c r="E30" s="9">
        <f t="shared" si="2"/>
        <v>0</v>
      </c>
      <c r="F30" s="9"/>
      <c r="G30" s="9">
        <v>45289.89</v>
      </c>
      <c r="H30" s="9">
        <f t="shared" si="3"/>
        <v>0</v>
      </c>
      <c r="I30" s="9"/>
      <c r="J30" s="50" t="s">
        <v>73</v>
      </c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>
        <v>45779</v>
      </c>
      <c r="B31" s="7" t="s">
        <v>84</v>
      </c>
      <c r="C31" s="53" t="s">
        <v>80</v>
      </c>
      <c r="D31" s="9"/>
      <c r="E31" s="9">
        <f t="shared" si="2"/>
        <v>0</v>
      </c>
      <c r="F31" s="9">
        <v>225528.22</v>
      </c>
      <c r="G31" s="9">
        <f t="shared" si="0"/>
        <v>0</v>
      </c>
      <c r="H31" s="9">
        <f t="shared" si="3"/>
        <v>0</v>
      </c>
      <c r="I31" s="9"/>
      <c r="J31" s="50" t="s">
        <v>73</v>
      </c>
      <c r="K31" s="10" t="s">
        <v>86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45779</v>
      </c>
      <c r="B32" s="7" t="s">
        <v>85</v>
      </c>
      <c r="C32" s="53" t="s">
        <v>80</v>
      </c>
      <c r="D32" s="9"/>
      <c r="E32" s="9">
        <f t="shared" si="2"/>
        <v>0</v>
      </c>
      <c r="F32" s="9">
        <v>11869.91</v>
      </c>
      <c r="G32" s="9">
        <f t="shared" si="0"/>
        <v>0</v>
      </c>
      <c r="H32" s="9">
        <f t="shared" si="3"/>
        <v>0</v>
      </c>
      <c r="I32" s="9"/>
      <c r="J32" s="50" t="s">
        <v>73</v>
      </c>
      <c r="K32" s="10" t="s">
        <v>86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>
        <v>45835</v>
      </c>
      <c r="B33" s="7" t="s">
        <v>87</v>
      </c>
      <c r="C33" s="53" t="s">
        <v>80</v>
      </c>
      <c r="D33" s="9"/>
      <c r="E33" s="9">
        <f t="shared" si="2"/>
        <v>0</v>
      </c>
      <c r="F33" s="9">
        <v>3240</v>
      </c>
      <c r="G33" s="9">
        <f t="shared" si="0"/>
        <v>0</v>
      </c>
      <c r="H33" s="9">
        <f t="shared" si="3"/>
        <v>0</v>
      </c>
      <c r="I33" s="9"/>
      <c r="J33" s="50" t="s">
        <v>88</v>
      </c>
      <c r="K33" s="10" t="s">
        <v>89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>
        <v>45836</v>
      </c>
      <c r="B34" s="7" t="s">
        <v>90</v>
      </c>
      <c r="C34" s="53" t="s">
        <v>80</v>
      </c>
      <c r="D34" s="9"/>
      <c r="E34" s="9">
        <f t="shared" si="2"/>
        <v>0</v>
      </c>
      <c r="F34" s="9">
        <v>190.6</v>
      </c>
      <c r="G34" s="9">
        <f t="shared" si="0"/>
        <v>190.6</v>
      </c>
      <c r="H34" s="9">
        <f t="shared" si="3"/>
        <v>0</v>
      </c>
      <c r="I34" s="9"/>
      <c r="J34" s="50"/>
      <c r="K34" s="10" t="s">
        <v>91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>
        <v>45836</v>
      </c>
      <c r="B35" s="7" t="s">
        <v>92</v>
      </c>
      <c r="C35" s="53" t="s">
        <v>80</v>
      </c>
      <c r="D35" s="9"/>
      <c r="E35" s="9">
        <f t="shared" si="2"/>
        <v>0</v>
      </c>
      <c r="F35" s="9">
        <v>1350</v>
      </c>
      <c r="G35" s="9">
        <f t="shared" si="0"/>
        <v>0</v>
      </c>
      <c r="H35" s="9">
        <f t="shared" si="3"/>
        <v>0</v>
      </c>
      <c r="I35" s="9"/>
      <c r="J35" s="50" t="s">
        <v>88</v>
      </c>
      <c r="K35" s="10" t="s">
        <v>89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>
        <v>45853</v>
      </c>
      <c r="B36" s="7" t="s">
        <v>93</v>
      </c>
      <c r="C36" s="53" t="s">
        <v>80</v>
      </c>
      <c r="D36" s="9"/>
      <c r="E36" s="9">
        <f t="shared" si="2"/>
        <v>0</v>
      </c>
      <c r="F36" s="9">
        <v>950</v>
      </c>
      <c r="G36" s="9">
        <f t="shared" si="0"/>
        <v>950</v>
      </c>
      <c r="H36" s="9">
        <f t="shared" si="3"/>
        <v>0</v>
      </c>
      <c r="I36" s="9"/>
      <c r="J36" s="50"/>
      <c r="K36" s="10" t="s">
        <v>86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>
        <v>45981</v>
      </c>
      <c r="B37" s="7" t="s">
        <v>94</v>
      </c>
      <c r="C37" s="53" t="s">
        <v>80</v>
      </c>
      <c r="D37" s="9"/>
      <c r="E37" s="9">
        <f t="shared" si="2"/>
        <v>0</v>
      </c>
      <c r="F37" s="9">
        <v>19281.919999999998</v>
      </c>
      <c r="G37" s="9">
        <f t="shared" si="0"/>
        <v>0</v>
      </c>
      <c r="H37" s="9">
        <f t="shared" si="3"/>
        <v>0</v>
      </c>
      <c r="I37" s="9"/>
      <c r="J37" s="50" t="s">
        <v>73</v>
      </c>
      <c r="K37" s="10" t="s">
        <v>86</v>
      </c>
      <c r="L37" s="9"/>
      <c r="M37" s="9"/>
      <c r="N37" s="9"/>
      <c r="O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>
        <v>45981</v>
      </c>
      <c r="B38" s="7" t="s">
        <v>95</v>
      </c>
      <c r="C38" s="53" t="s">
        <v>80</v>
      </c>
      <c r="D38" s="9"/>
      <c r="E38" s="9">
        <f t="shared" si="2"/>
        <v>0</v>
      </c>
      <c r="F38" s="9">
        <v>1014.84</v>
      </c>
      <c r="G38" s="9">
        <f t="shared" si="0"/>
        <v>0</v>
      </c>
      <c r="H38" s="9">
        <f t="shared" si="3"/>
        <v>0</v>
      </c>
      <c r="I38" s="9"/>
      <c r="J38" s="50" t="s">
        <v>73</v>
      </c>
      <c r="K38" s="10" t="s">
        <v>86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>
        <v>46050</v>
      </c>
      <c r="B39" s="7" t="s">
        <v>96</v>
      </c>
      <c r="C39" s="53" t="s">
        <v>80</v>
      </c>
      <c r="D39" s="9"/>
      <c r="E39" s="9">
        <f t="shared" si="2"/>
        <v>0</v>
      </c>
      <c r="F39" s="9">
        <v>217</v>
      </c>
      <c r="G39" s="9">
        <f t="shared" si="0"/>
        <v>217</v>
      </c>
      <c r="H39" s="9">
        <f t="shared" si="3"/>
        <v>0</v>
      </c>
      <c r="I39" s="9"/>
      <c r="J39" s="50"/>
      <c r="K39" s="10" t="s">
        <v>91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>
        <v>46060</v>
      </c>
      <c r="B40" s="7" t="s">
        <v>97</v>
      </c>
      <c r="C40" s="53" t="s">
        <v>80</v>
      </c>
      <c r="D40" s="9"/>
      <c r="E40" s="9">
        <f t="shared" si="2"/>
        <v>0</v>
      </c>
      <c r="F40" s="9">
        <v>11261.25</v>
      </c>
      <c r="G40" s="9">
        <f t="shared" si="0"/>
        <v>11261.25</v>
      </c>
      <c r="H40" s="9">
        <f t="shared" si="3"/>
        <v>0</v>
      </c>
      <c r="I40" s="9"/>
      <c r="J40" s="50"/>
      <c r="K40" s="10" t="s">
        <v>98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>
        <v>46106</v>
      </c>
      <c r="B41" s="7" t="s">
        <v>100</v>
      </c>
      <c r="C41" s="53"/>
      <c r="D41" s="9">
        <v>-178247.14</v>
      </c>
      <c r="E41" s="9">
        <f t="shared" si="2"/>
        <v>-178247.14</v>
      </c>
      <c r="F41" s="9"/>
      <c r="G41" s="9">
        <f t="shared" ref="G41" si="5">IF(J41&gt;0,0,F41)</f>
        <v>0</v>
      </c>
      <c r="H41" s="9">
        <f t="shared" ref="H41" si="6">+D41</f>
        <v>-178247.14</v>
      </c>
      <c r="I41" s="9"/>
      <c r="J41" s="50"/>
      <c r="K41" s="10" t="s">
        <v>101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>
        <v>46106</v>
      </c>
      <c r="B42" s="7" t="s">
        <v>102</v>
      </c>
      <c r="C42" s="53" t="s">
        <v>52</v>
      </c>
      <c r="D42" s="9">
        <v>-3891.4</v>
      </c>
      <c r="E42" s="9">
        <f t="shared" si="2"/>
        <v>-3891.4</v>
      </c>
      <c r="F42" s="9"/>
      <c r="G42" s="9">
        <f t="shared" si="0"/>
        <v>0</v>
      </c>
      <c r="H42" s="9">
        <f t="shared" si="3"/>
        <v>-3891.4</v>
      </c>
      <c r="I42" s="9"/>
      <c r="J42" s="50"/>
      <c r="K42" s="10" t="s">
        <v>103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>
        <v>46106</v>
      </c>
      <c r="B43" s="7" t="s">
        <v>104</v>
      </c>
      <c r="C43" s="53" t="s">
        <v>52</v>
      </c>
      <c r="D43" s="9">
        <v>-42088</v>
      </c>
      <c r="E43" s="9">
        <f t="shared" si="2"/>
        <v>-42088</v>
      </c>
      <c r="F43" s="9"/>
      <c r="G43" s="9">
        <f t="shared" si="0"/>
        <v>0</v>
      </c>
      <c r="H43" s="9">
        <f t="shared" si="3"/>
        <v>-42088</v>
      </c>
      <c r="I43" s="9"/>
      <c r="J43" s="50"/>
      <c r="K43" s="10" t="s">
        <v>105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7">+D71</f>
        <v>0</v>
      </c>
      <c r="F71" s="9"/>
      <c r="G71" s="9">
        <f t="shared" ref="G71:G82" si="8">IF(J71&gt;0,0,F71)</f>
        <v>0</v>
      </c>
      <c r="H71" s="9">
        <f t="shared" ref="H71:H82" si="9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7"/>
        <v>0</v>
      </c>
      <c r="F72" s="9"/>
      <c r="G72" s="9">
        <f t="shared" si="8"/>
        <v>0</v>
      </c>
      <c r="H72" s="9">
        <f t="shared" si="9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7"/>
        <v>0</v>
      </c>
      <c r="F73" s="9"/>
      <c r="G73" s="9">
        <f t="shared" si="8"/>
        <v>0</v>
      </c>
      <c r="H73" s="9">
        <f t="shared" si="9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7"/>
        <v>0</v>
      </c>
      <c r="F74" s="9"/>
      <c r="G74" s="9">
        <f t="shared" si="8"/>
        <v>0</v>
      </c>
      <c r="H74" s="9">
        <f t="shared" si="9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7"/>
        <v>0</v>
      </c>
      <c r="F75" s="9"/>
      <c r="G75" s="9">
        <f t="shared" si="8"/>
        <v>0</v>
      </c>
      <c r="H75" s="9">
        <f t="shared" si="9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7"/>
        <v>0</v>
      </c>
      <c r="F76" s="9"/>
      <c r="G76" s="9">
        <f t="shared" si="8"/>
        <v>0</v>
      </c>
      <c r="H76" s="9">
        <f t="shared" si="9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7"/>
        <v>0</v>
      </c>
      <c r="F77" s="9"/>
      <c r="G77" s="9">
        <f t="shared" si="8"/>
        <v>0</v>
      </c>
      <c r="H77" s="9">
        <f t="shared" si="9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7"/>
        <v>0</v>
      </c>
      <c r="F78" s="9"/>
      <c r="G78" s="9">
        <f t="shared" si="8"/>
        <v>0</v>
      </c>
      <c r="H78" s="9">
        <f t="shared" si="9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7"/>
        <v>0</v>
      </c>
      <c r="F79" s="9"/>
      <c r="G79" s="9">
        <f t="shared" si="8"/>
        <v>0</v>
      </c>
      <c r="H79" s="9">
        <f t="shared" si="9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7"/>
        <v>0</v>
      </c>
      <c r="F80" s="9"/>
      <c r="G80" s="9">
        <f t="shared" si="8"/>
        <v>0</v>
      </c>
      <c r="H80" s="9">
        <f t="shared" si="9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7"/>
        <v>0</v>
      </c>
      <c r="F81" s="9"/>
      <c r="G81" s="9">
        <f t="shared" si="8"/>
        <v>0</v>
      </c>
      <c r="H81" s="9">
        <f t="shared" si="9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7"/>
        <v>0</v>
      </c>
      <c r="F82" s="9"/>
      <c r="G82" s="9">
        <f t="shared" si="8"/>
        <v>0</v>
      </c>
      <c r="H82" s="9">
        <f t="shared" si="9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7"/>
        <v>0</v>
      </c>
      <c r="F83" s="9"/>
      <c r="G83" s="9">
        <f t="shared" ref="G83:G98" si="10">IF(J83&gt;0,0,F83)</f>
        <v>0</v>
      </c>
      <c r="H83" s="9">
        <f t="shared" ref="H83:H98" si="11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7"/>
        <v>0</v>
      </c>
      <c r="F84" s="9"/>
      <c r="G84" s="9">
        <f t="shared" si="10"/>
        <v>0</v>
      </c>
      <c r="H84" s="9">
        <f t="shared" si="11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7"/>
        <v>0</v>
      </c>
      <c r="F85" s="9"/>
      <c r="G85" s="9">
        <f t="shared" si="10"/>
        <v>0</v>
      </c>
      <c r="H85" s="9">
        <f t="shared" si="11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7"/>
        <v>0</v>
      </c>
      <c r="F86" s="9"/>
      <c r="G86" s="9">
        <f t="shared" si="10"/>
        <v>0</v>
      </c>
      <c r="H86" s="9">
        <f t="shared" si="11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12">+D87</f>
        <v>0</v>
      </c>
      <c r="F87" s="9"/>
      <c r="G87" s="9">
        <f t="shared" si="10"/>
        <v>0</v>
      </c>
      <c r="H87" s="9">
        <f t="shared" si="11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12"/>
        <v>0</v>
      </c>
      <c r="F88" s="9"/>
      <c r="G88" s="9">
        <f t="shared" si="10"/>
        <v>0</v>
      </c>
      <c r="H88" s="9">
        <f t="shared" si="11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12"/>
        <v>0</v>
      </c>
      <c r="F89" s="9"/>
      <c r="G89" s="9">
        <f t="shared" si="10"/>
        <v>0</v>
      </c>
      <c r="H89" s="9">
        <f t="shared" si="11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12"/>
        <v>0</v>
      </c>
      <c r="F90" s="9"/>
      <c r="G90" s="9">
        <f t="shared" si="10"/>
        <v>0</v>
      </c>
      <c r="H90" s="9">
        <f t="shared" si="11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12"/>
        <v>0</v>
      </c>
      <c r="F91" s="9"/>
      <c r="G91" s="9">
        <f t="shared" si="10"/>
        <v>0</v>
      </c>
      <c r="H91" s="9">
        <f t="shared" si="11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12"/>
        <v>0</v>
      </c>
      <c r="F92" s="9"/>
      <c r="G92" s="9">
        <f t="shared" si="10"/>
        <v>0</v>
      </c>
      <c r="H92" s="9">
        <f t="shared" si="11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12"/>
        <v>0</v>
      </c>
      <c r="F93" s="9"/>
      <c r="G93" s="9">
        <f t="shared" si="10"/>
        <v>0</v>
      </c>
      <c r="H93" s="9">
        <f t="shared" si="11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12"/>
        <v>0</v>
      </c>
      <c r="F94" s="9"/>
      <c r="G94" s="9">
        <f t="shared" si="10"/>
        <v>0</v>
      </c>
      <c r="H94" s="9">
        <f t="shared" si="11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12"/>
        <v>0</v>
      </c>
      <c r="F95" s="9"/>
      <c r="G95" s="9">
        <f t="shared" si="10"/>
        <v>0</v>
      </c>
      <c r="H95" s="9">
        <f t="shared" si="11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12"/>
        <v>0</v>
      </c>
      <c r="F96" s="9"/>
      <c r="G96" s="9">
        <f t="shared" si="10"/>
        <v>0</v>
      </c>
      <c r="H96" s="9">
        <f t="shared" si="11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12"/>
        <v>0</v>
      </c>
      <c r="F97" s="9"/>
      <c r="G97" s="9">
        <f t="shared" si="10"/>
        <v>0</v>
      </c>
      <c r="H97" s="9">
        <f t="shared" si="11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12"/>
        <v>0</v>
      </c>
      <c r="F98" s="9"/>
      <c r="G98" s="9">
        <f t="shared" si="10"/>
        <v>0</v>
      </c>
      <c r="H98" s="9">
        <f t="shared" si="11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12"/>
        <v>0</v>
      </c>
      <c r="F99" s="9"/>
      <c r="G99" s="9">
        <f t="shared" ref="G99:G114" si="13">IF(J99&gt;0,0,F99)</f>
        <v>0</v>
      </c>
      <c r="H99" s="9">
        <f t="shared" ref="H99:H114" si="14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12"/>
        <v>0</v>
      </c>
      <c r="F100" s="9"/>
      <c r="G100" s="9">
        <f t="shared" si="13"/>
        <v>0</v>
      </c>
      <c r="H100" s="9">
        <f t="shared" si="14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12"/>
        <v>0</v>
      </c>
      <c r="F101" s="9"/>
      <c r="G101" s="9">
        <f t="shared" si="13"/>
        <v>0</v>
      </c>
      <c r="H101" s="9">
        <f t="shared" si="14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12"/>
        <v>0</v>
      </c>
      <c r="F102" s="9"/>
      <c r="G102" s="9">
        <f t="shared" si="13"/>
        <v>0</v>
      </c>
      <c r="H102" s="9">
        <f t="shared" si="14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5">+D103</f>
        <v>0</v>
      </c>
      <c r="F103" s="9"/>
      <c r="G103" s="9">
        <f t="shared" si="13"/>
        <v>0</v>
      </c>
      <c r="H103" s="9">
        <f t="shared" si="14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5"/>
        <v>0</v>
      </c>
      <c r="F104" s="9"/>
      <c r="G104" s="9">
        <f t="shared" si="13"/>
        <v>0</v>
      </c>
      <c r="H104" s="9">
        <f t="shared" si="14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5"/>
        <v>0</v>
      </c>
      <c r="F105" s="9"/>
      <c r="G105" s="9">
        <f t="shared" si="13"/>
        <v>0</v>
      </c>
      <c r="H105" s="9">
        <f t="shared" si="14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5"/>
        <v>0</v>
      </c>
      <c r="F106" s="9"/>
      <c r="G106" s="9">
        <f t="shared" si="13"/>
        <v>0</v>
      </c>
      <c r="H106" s="9">
        <f t="shared" si="14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5"/>
        <v>0</v>
      </c>
      <c r="F107" s="9"/>
      <c r="G107" s="9">
        <f t="shared" si="13"/>
        <v>0</v>
      </c>
      <c r="H107" s="9">
        <f t="shared" si="14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5"/>
        <v>0</v>
      </c>
      <c r="F108" s="9"/>
      <c r="G108" s="9">
        <f t="shared" si="13"/>
        <v>0</v>
      </c>
      <c r="H108" s="9">
        <f t="shared" si="14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5"/>
        <v>0</v>
      </c>
      <c r="F109" s="9"/>
      <c r="G109" s="9">
        <f t="shared" si="13"/>
        <v>0</v>
      </c>
      <c r="H109" s="9">
        <f t="shared" si="14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5"/>
        <v>0</v>
      </c>
      <c r="F110" s="9"/>
      <c r="G110" s="9">
        <f t="shared" si="13"/>
        <v>0</v>
      </c>
      <c r="H110" s="9">
        <f t="shared" si="14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5"/>
        <v>0</v>
      </c>
      <c r="F111" s="9"/>
      <c r="G111" s="9">
        <f t="shared" si="13"/>
        <v>0</v>
      </c>
      <c r="H111" s="9">
        <f t="shared" si="14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5"/>
        <v>0</v>
      </c>
      <c r="F112" s="9"/>
      <c r="G112" s="9">
        <f t="shared" si="13"/>
        <v>0</v>
      </c>
      <c r="H112" s="9">
        <f t="shared" si="14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5"/>
        <v>0</v>
      </c>
      <c r="F113" s="9"/>
      <c r="G113" s="9">
        <f t="shared" si="13"/>
        <v>0</v>
      </c>
      <c r="H113" s="9">
        <f t="shared" si="14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5"/>
        <v>0</v>
      </c>
      <c r="F114" s="9"/>
      <c r="G114" s="9">
        <f t="shared" si="13"/>
        <v>0</v>
      </c>
      <c r="H114" s="9">
        <f t="shared" si="14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5"/>
        <v>0</v>
      </c>
      <c r="F115" s="9"/>
      <c r="G115" s="9">
        <f t="shared" ref="G115:G130" si="16">IF(J115&gt;0,0,F115)</f>
        <v>0</v>
      </c>
      <c r="H115" s="9">
        <f t="shared" ref="H115:H130" si="17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5"/>
        <v>0</v>
      </c>
      <c r="F116" s="9"/>
      <c r="G116" s="9">
        <f t="shared" si="16"/>
        <v>0</v>
      </c>
      <c r="H116" s="9">
        <f t="shared" si="17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5"/>
        <v>0</v>
      </c>
      <c r="F117" s="9"/>
      <c r="G117" s="9">
        <f t="shared" si="16"/>
        <v>0</v>
      </c>
      <c r="H117" s="9">
        <f t="shared" si="17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5"/>
        <v>0</v>
      </c>
      <c r="F118" s="9"/>
      <c r="G118" s="9">
        <f t="shared" si="16"/>
        <v>0</v>
      </c>
      <c r="H118" s="9">
        <f t="shared" si="17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8">+D119</f>
        <v>0</v>
      </c>
      <c r="F119" s="9"/>
      <c r="G119" s="9">
        <f t="shared" si="16"/>
        <v>0</v>
      </c>
      <c r="H119" s="9">
        <f t="shared" si="17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8"/>
        <v>0</v>
      </c>
      <c r="F120" s="9"/>
      <c r="G120" s="9">
        <f t="shared" si="16"/>
        <v>0</v>
      </c>
      <c r="H120" s="9">
        <f t="shared" si="17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8"/>
        <v>0</v>
      </c>
      <c r="F121" s="9"/>
      <c r="G121" s="9">
        <f t="shared" si="16"/>
        <v>0</v>
      </c>
      <c r="H121" s="9">
        <f t="shared" si="17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8"/>
        <v>0</v>
      </c>
      <c r="F122" s="9"/>
      <c r="G122" s="9">
        <f t="shared" si="16"/>
        <v>0</v>
      </c>
      <c r="H122" s="9">
        <f t="shared" si="17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8"/>
        <v>0</v>
      </c>
      <c r="F123" s="9"/>
      <c r="G123" s="9">
        <f t="shared" si="16"/>
        <v>0</v>
      </c>
      <c r="H123" s="9">
        <f t="shared" si="17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8"/>
        <v>0</v>
      </c>
      <c r="F124" s="9"/>
      <c r="G124" s="9">
        <f t="shared" si="16"/>
        <v>0</v>
      </c>
      <c r="H124" s="9">
        <f t="shared" si="17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8"/>
        <v>0</v>
      </c>
      <c r="F125" s="9"/>
      <c r="G125" s="9">
        <f t="shared" si="16"/>
        <v>0</v>
      </c>
      <c r="H125" s="9">
        <f t="shared" si="17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8"/>
        <v>0</v>
      </c>
      <c r="F126" s="9"/>
      <c r="G126" s="9">
        <f t="shared" si="16"/>
        <v>0</v>
      </c>
      <c r="H126" s="9">
        <f t="shared" si="17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8"/>
        <v>0</v>
      </c>
      <c r="F127" s="9"/>
      <c r="G127" s="9">
        <f t="shared" si="16"/>
        <v>0</v>
      </c>
      <c r="H127" s="9">
        <f t="shared" si="17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8"/>
        <v>0</v>
      </c>
      <c r="F128" s="9"/>
      <c r="G128" s="9">
        <f t="shared" si="16"/>
        <v>0</v>
      </c>
      <c r="H128" s="9">
        <f t="shared" si="17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8"/>
        <v>0</v>
      </c>
      <c r="F129" s="9"/>
      <c r="G129" s="9">
        <f t="shared" si="16"/>
        <v>0</v>
      </c>
      <c r="H129" s="9">
        <f t="shared" si="17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8"/>
        <v>0</v>
      </c>
      <c r="F130" s="9"/>
      <c r="G130" s="9">
        <f t="shared" si="16"/>
        <v>0</v>
      </c>
      <c r="H130" s="9">
        <f t="shared" si="17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8"/>
        <v>0</v>
      </c>
      <c r="F131" s="9"/>
      <c r="G131" s="9">
        <f t="shared" ref="G131:G146" si="19">IF(J131&gt;0,0,F131)</f>
        <v>0</v>
      </c>
      <c r="H131" s="9">
        <f t="shared" ref="H131:H146" si="20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8"/>
        <v>0</v>
      </c>
      <c r="F132" s="9"/>
      <c r="G132" s="9">
        <f t="shared" si="19"/>
        <v>0</v>
      </c>
      <c r="H132" s="9">
        <f t="shared" si="20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8"/>
        <v>0</v>
      </c>
      <c r="F133" s="9"/>
      <c r="G133" s="9">
        <f t="shared" si="19"/>
        <v>0</v>
      </c>
      <c r="H133" s="9">
        <f t="shared" si="20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8"/>
        <v>0</v>
      </c>
      <c r="F134" s="9"/>
      <c r="G134" s="9">
        <f t="shared" si="19"/>
        <v>0</v>
      </c>
      <c r="H134" s="9">
        <f t="shared" si="20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21">+D135</f>
        <v>0</v>
      </c>
      <c r="F135" s="9"/>
      <c r="G135" s="9">
        <f t="shared" si="19"/>
        <v>0</v>
      </c>
      <c r="H135" s="9">
        <f t="shared" si="20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21"/>
        <v>0</v>
      </c>
      <c r="F136" s="9"/>
      <c r="G136" s="9">
        <f t="shared" si="19"/>
        <v>0</v>
      </c>
      <c r="H136" s="9">
        <f t="shared" si="20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21"/>
        <v>0</v>
      </c>
      <c r="F137" s="9"/>
      <c r="G137" s="9">
        <f t="shared" si="19"/>
        <v>0</v>
      </c>
      <c r="H137" s="9">
        <f t="shared" si="20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21"/>
        <v>0</v>
      </c>
      <c r="F138" s="9"/>
      <c r="G138" s="9">
        <f t="shared" si="19"/>
        <v>0</v>
      </c>
      <c r="H138" s="9">
        <f t="shared" si="20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21"/>
        <v>0</v>
      </c>
      <c r="F139" s="9"/>
      <c r="G139" s="9">
        <f t="shared" si="19"/>
        <v>0</v>
      </c>
      <c r="H139" s="9">
        <f t="shared" si="20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21"/>
        <v>0</v>
      </c>
      <c r="F140" s="9"/>
      <c r="G140" s="9">
        <f t="shared" si="19"/>
        <v>0</v>
      </c>
      <c r="H140" s="9">
        <f t="shared" si="20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21"/>
        <v>0</v>
      </c>
      <c r="F141" s="9"/>
      <c r="G141" s="9">
        <f t="shared" si="19"/>
        <v>0</v>
      </c>
      <c r="H141" s="9">
        <f t="shared" si="20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21"/>
        <v>0</v>
      </c>
      <c r="F142" s="9"/>
      <c r="G142" s="9">
        <f t="shared" si="19"/>
        <v>0</v>
      </c>
      <c r="H142" s="9">
        <f t="shared" si="20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21"/>
        <v>0</v>
      </c>
      <c r="F143" s="9"/>
      <c r="G143" s="9">
        <f t="shared" si="19"/>
        <v>0</v>
      </c>
      <c r="H143" s="9">
        <f t="shared" si="20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21"/>
        <v>0</v>
      </c>
      <c r="F144" s="9"/>
      <c r="G144" s="9">
        <f t="shared" si="19"/>
        <v>0</v>
      </c>
      <c r="H144" s="9">
        <f t="shared" si="20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21"/>
        <v>0</v>
      </c>
      <c r="F145" s="9"/>
      <c r="G145" s="9">
        <f t="shared" si="19"/>
        <v>0</v>
      </c>
      <c r="H145" s="9">
        <f t="shared" si="20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21"/>
        <v>0</v>
      </c>
      <c r="F146" s="9"/>
      <c r="G146" s="9">
        <f t="shared" si="19"/>
        <v>0</v>
      </c>
      <c r="H146" s="9">
        <f t="shared" si="20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21"/>
        <v>0</v>
      </c>
      <c r="F147" s="9"/>
      <c r="G147" s="9">
        <f t="shared" ref="G147:G162" si="22">IF(J147&gt;0,0,F147)</f>
        <v>0</v>
      </c>
      <c r="H147" s="9">
        <f t="shared" ref="H147:H162" si="23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21"/>
        <v>0</v>
      </c>
      <c r="F148" s="9"/>
      <c r="G148" s="9">
        <f t="shared" si="22"/>
        <v>0</v>
      </c>
      <c r="H148" s="9">
        <f t="shared" si="23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21"/>
        <v>0</v>
      </c>
      <c r="F149" s="9"/>
      <c r="G149" s="9">
        <f t="shared" si="22"/>
        <v>0</v>
      </c>
      <c r="H149" s="9">
        <f t="shared" si="23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21"/>
        <v>0</v>
      </c>
      <c r="F150" s="9"/>
      <c r="G150" s="9">
        <f t="shared" si="22"/>
        <v>0</v>
      </c>
      <c r="H150" s="9">
        <f t="shared" si="23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4">+D151</f>
        <v>0</v>
      </c>
      <c r="F151" s="9"/>
      <c r="G151" s="9">
        <f t="shared" si="22"/>
        <v>0</v>
      </c>
      <c r="H151" s="9">
        <f t="shared" si="23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4"/>
        <v>0</v>
      </c>
      <c r="F152" s="9"/>
      <c r="G152" s="9">
        <f t="shared" si="22"/>
        <v>0</v>
      </c>
      <c r="H152" s="9">
        <f t="shared" si="23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4"/>
        <v>0</v>
      </c>
      <c r="F153" s="9"/>
      <c r="G153" s="9">
        <f t="shared" si="22"/>
        <v>0</v>
      </c>
      <c r="H153" s="9">
        <f t="shared" si="23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4"/>
        <v>0</v>
      </c>
      <c r="F154" s="9"/>
      <c r="G154" s="9">
        <f t="shared" si="22"/>
        <v>0</v>
      </c>
      <c r="H154" s="9">
        <f t="shared" si="23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4"/>
        <v>0</v>
      </c>
      <c r="F155" s="9"/>
      <c r="G155" s="9">
        <f t="shared" si="22"/>
        <v>0</v>
      </c>
      <c r="H155" s="9">
        <f t="shared" si="23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4"/>
        <v>0</v>
      </c>
      <c r="F156" s="9"/>
      <c r="G156" s="9">
        <f t="shared" si="22"/>
        <v>0</v>
      </c>
      <c r="H156" s="9">
        <f t="shared" si="23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4"/>
        <v>0</v>
      </c>
      <c r="F157" s="9"/>
      <c r="G157" s="9">
        <f t="shared" si="22"/>
        <v>0</v>
      </c>
      <c r="H157" s="9">
        <f t="shared" si="23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4"/>
        <v>0</v>
      </c>
      <c r="F158" s="9"/>
      <c r="G158" s="9">
        <f t="shared" si="22"/>
        <v>0</v>
      </c>
      <c r="H158" s="9">
        <f t="shared" si="23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4"/>
        <v>0</v>
      </c>
      <c r="F159" s="9"/>
      <c r="G159" s="9">
        <f t="shared" si="22"/>
        <v>0</v>
      </c>
      <c r="H159" s="9">
        <f t="shared" si="23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4"/>
        <v>0</v>
      </c>
      <c r="F160" s="9"/>
      <c r="G160" s="9">
        <f t="shared" si="22"/>
        <v>0</v>
      </c>
      <c r="H160" s="9">
        <f t="shared" si="23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4"/>
        <v>0</v>
      </c>
      <c r="F161" s="9"/>
      <c r="G161" s="9">
        <f t="shared" si="22"/>
        <v>0</v>
      </c>
      <c r="H161" s="9">
        <f t="shared" si="23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4"/>
        <v>0</v>
      </c>
      <c r="F162" s="9"/>
      <c r="G162" s="9">
        <f t="shared" si="22"/>
        <v>0</v>
      </c>
      <c r="H162" s="9">
        <f t="shared" si="23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4"/>
        <v>0</v>
      </c>
      <c r="F163" s="9"/>
      <c r="G163" s="9">
        <f t="shared" ref="G163:G178" si="25">IF(J163&gt;0,0,F163)</f>
        <v>0</v>
      </c>
      <c r="H163" s="9">
        <f t="shared" ref="H163:H178" si="26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4"/>
        <v>0</v>
      </c>
      <c r="F164" s="9"/>
      <c r="G164" s="9">
        <f t="shared" si="25"/>
        <v>0</v>
      </c>
      <c r="H164" s="9">
        <f t="shared" si="26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4"/>
        <v>0</v>
      </c>
      <c r="F165" s="9"/>
      <c r="G165" s="9">
        <f t="shared" si="25"/>
        <v>0</v>
      </c>
      <c r="H165" s="9">
        <f t="shared" si="26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4"/>
        <v>0</v>
      </c>
      <c r="F166" s="9"/>
      <c r="G166" s="9">
        <f t="shared" si="25"/>
        <v>0</v>
      </c>
      <c r="H166" s="9">
        <f t="shared" si="26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7">+D167</f>
        <v>0</v>
      </c>
      <c r="F167" s="9"/>
      <c r="G167" s="9">
        <f t="shared" si="25"/>
        <v>0</v>
      </c>
      <c r="H167" s="9">
        <f t="shared" si="26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7"/>
        <v>0</v>
      </c>
      <c r="F168" s="9"/>
      <c r="G168" s="9">
        <f t="shared" si="25"/>
        <v>0</v>
      </c>
      <c r="H168" s="9">
        <f t="shared" si="26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7"/>
        <v>0</v>
      </c>
      <c r="F169" s="9"/>
      <c r="G169" s="9">
        <f t="shared" si="25"/>
        <v>0</v>
      </c>
      <c r="H169" s="9">
        <f t="shared" si="26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7"/>
        <v>0</v>
      </c>
      <c r="F170" s="9"/>
      <c r="G170" s="9">
        <f t="shared" si="25"/>
        <v>0</v>
      </c>
      <c r="H170" s="9">
        <f t="shared" si="26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7"/>
        <v>0</v>
      </c>
      <c r="F171" s="9"/>
      <c r="G171" s="9">
        <f t="shared" si="25"/>
        <v>0</v>
      </c>
      <c r="H171" s="9">
        <f t="shared" si="26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7"/>
        <v>0</v>
      </c>
      <c r="F172" s="9"/>
      <c r="G172" s="9">
        <f t="shared" si="25"/>
        <v>0</v>
      </c>
      <c r="H172" s="9">
        <f t="shared" si="26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7"/>
        <v>0</v>
      </c>
      <c r="F173" s="9"/>
      <c r="G173" s="9">
        <f t="shared" si="25"/>
        <v>0</v>
      </c>
      <c r="H173" s="9">
        <f t="shared" si="26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7"/>
        <v>0</v>
      </c>
      <c r="F174" s="9"/>
      <c r="G174" s="9">
        <f t="shared" si="25"/>
        <v>0</v>
      </c>
      <c r="H174" s="9">
        <f t="shared" si="26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7"/>
        <v>0</v>
      </c>
      <c r="F175" s="9"/>
      <c r="G175" s="9">
        <f t="shared" si="25"/>
        <v>0</v>
      </c>
      <c r="H175" s="9">
        <f t="shared" si="26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7"/>
        <v>0</v>
      </c>
      <c r="F176" s="9"/>
      <c r="G176" s="9">
        <f t="shared" si="25"/>
        <v>0</v>
      </c>
      <c r="H176" s="9">
        <f t="shared" si="26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7"/>
        <v>0</v>
      </c>
      <c r="F177" s="9"/>
      <c r="G177" s="9">
        <f t="shared" si="25"/>
        <v>0</v>
      </c>
      <c r="H177" s="9">
        <f t="shared" si="26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7"/>
        <v>0</v>
      </c>
      <c r="F178" s="9"/>
      <c r="G178" s="9">
        <f t="shared" si="25"/>
        <v>0</v>
      </c>
      <c r="H178" s="9">
        <f t="shared" si="26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7"/>
        <v>0</v>
      </c>
      <c r="F179" s="9"/>
      <c r="G179" s="9">
        <f t="shared" ref="G179:G194" si="28">IF(J179&gt;0,0,F179)</f>
        <v>0</v>
      </c>
      <c r="H179" s="9">
        <f t="shared" ref="H179:H194" si="29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7"/>
        <v>0</v>
      </c>
      <c r="F180" s="9"/>
      <c r="G180" s="9">
        <f t="shared" si="28"/>
        <v>0</v>
      </c>
      <c r="H180" s="9">
        <f t="shared" si="29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7"/>
        <v>0</v>
      </c>
      <c r="F181" s="9"/>
      <c r="G181" s="9">
        <f t="shared" si="28"/>
        <v>0</v>
      </c>
      <c r="H181" s="9">
        <f t="shared" si="29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7"/>
        <v>0</v>
      </c>
      <c r="F182" s="9"/>
      <c r="G182" s="9">
        <f t="shared" si="28"/>
        <v>0</v>
      </c>
      <c r="H182" s="9">
        <f t="shared" si="29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30">+D183</f>
        <v>0</v>
      </c>
      <c r="F183" s="9"/>
      <c r="G183" s="9">
        <f t="shared" si="28"/>
        <v>0</v>
      </c>
      <c r="H183" s="9">
        <f t="shared" si="29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30"/>
        <v>0</v>
      </c>
      <c r="F184" s="9"/>
      <c r="G184" s="9">
        <f t="shared" si="28"/>
        <v>0</v>
      </c>
      <c r="H184" s="9">
        <f t="shared" si="29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30"/>
        <v>0</v>
      </c>
      <c r="F185" s="9"/>
      <c r="G185" s="9">
        <f t="shared" si="28"/>
        <v>0</v>
      </c>
      <c r="H185" s="9">
        <f t="shared" si="29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30"/>
        <v>0</v>
      </c>
      <c r="F186" s="9"/>
      <c r="G186" s="9">
        <f t="shared" si="28"/>
        <v>0</v>
      </c>
      <c r="H186" s="9">
        <f t="shared" si="29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30"/>
        <v>0</v>
      </c>
      <c r="F187" s="9"/>
      <c r="G187" s="9">
        <f t="shared" si="28"/>
        <v>0</v>
      </c>
      <c r="H187" s="9">
        <f t="shared" si="29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30"/>
        <v>0</v>
      </c>
      <c r="F188" s="9"/>
      <c r="G188" s="9">
        <f t="shared" si="28"/>
        <v>0</v>
      </c>
      <c r="H188" s="9">
        <f t="shared" si="29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30"/>
        <v>0</v>
      </c>
      <c r="F189" s="9"/>
      <c r="G189" s="9">
        <f t="shared" si="28"/>
        <v>0</v>
      </c>
      <c r="H189" s="9">
        <f t="shared" si="29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30"/>
        <v>0</v>
      </c>
      <c r="F190" s="9"/>
      <c r="G190" s="9">
        <f t="shared" si="28"/>
        <v>0</v>
      </c>
      <c r="H190" s="9">
        <f t="shared" si="29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30"/>
        <v>0</v>
      </c>
      <c r="F191" s="9"/>
      <c r="G191" s="9">
        <f t="shared" si="28"/>
        <v>0</v>
      </c>
      <c r="H191" s="9">
        <f t="shared" si="29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30"/>
        <v>0</v>
      </c>
      <c r="F192" s="9"/>
      <c r="G192" s="9">
        <f t="shared" si="28"/>
        <v>0</v>
      </c>
      <c r="H192" s="9">
        <f t="shared" si="29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30"/>
        <v>0</v>
      </c>
      <c r="F193" s="9"/>
      <c r="G193" s="9">
        <f t="shared" si="28"/>
        <v>0</v>
      </c>
      <c r="H193" s="9">
        <f t="shared" si="29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30"/>
        <v>0</v>
      </c>
      <c r="F194" s="9"/>
      <c r="G194" s="9">
        <f t="shared" si="28"/>
        <v>0</v>
      </c>
      <c r="H194" s="9">
        <f t="shared" si="29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30"/>
        <v>0</v>
      </c>
      <c r="F195" s="9"/>
      <c r="G195" s="9">
        <f t="shared" ref="G195:G210" si="31">IF(J195&gt;0,0,F195)</f>
        <v>0</v>
      </c>
      <c r="H195" s="9">
        <f t="shared" ref="H195:H210" si="32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30"/>
        <v>0</v>
      </c>
      <c r="F196" s="9"/>
      <c r="G196" s="9">
        <f t="shared" si="31"/>
        <v>0</v>
      </c>
      <c r="H196" s="9">
        <f t="shared" si="32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30"/>
        <v>0</v>
      </c>
      <c r="F197" s="9"/>
      <c r="G197" s="9">
        <f t="shared" si="31"/>
        <v>0</v>
      </c>
      <c r="H197" s="9">
        <f t="shared" si="32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30"/>
        <v>0</v>
      </c>
      <c r="F198" s="9"/>
      <c r="G198" s="9">
        <f t="shared" si="31"/>
        <v>0</v>
      </c>
      <c r="H198" s="9">
        <f t="shared" si="32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3">+D199</f>
        <v>0</v>
      </c>
      <c r="F199" s="9"/>
      <c r="G199" s="9">
        <f t="shared" si="31"/>
        <v>0</v>
      </c>
      <c r="H199" s="9">
        <f t="shared" si="32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3"/>
        <v>0</v>
      </c>
      <c r="F200" s="9"/>
      <c r="G200" s="9">
        <f t="shared" si="31"/>
        <v>0</v>
      </c>
      <c r="H200" s="9">
        <f t="shared" si="32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3"/>
        <v>0</v>
      </c>
      <c r="F201" s="9"/>
      <c r="G201" s="9">
        <f t="shared" si="31"/>
        <v>0</v>
      </c>
      <c r="H201" s="9">
        <f t="shared" si="32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3"/>
        <v>0</v>
      </c>
      <c r="F202" s="9"/>
      <c r="G202" s="9">
        <f t="shared" si="31"/>
        <v>0</v>
      </c>
      <c r="H202" s="9">
        <f t="shared" si="32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3"/>
        <v>0</v>
      </c>
      <c r="F203" s="9"/>
      <c r="G203" s="9">
        <f t="shared" si="31"/>
        <v>0</v>
      </c>
      <c r="H203" s="9">
        <f t="shared" si="32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3"/>
        <v>0</v>
      </c>
      <c r="F204" s="9"/>
      <c r="G204" s="9">
        <f t="shared" si="31"/>
        <v>0</v>
      </c>
      <c r="H204" s="9">
        <f t="shared" si="32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3"/>
        <v>0</v>
      </c>
      <c r="F205" s="9"/>
      <c r="G205" s="9">
        <f t="shared" si="31"/>
        <v>0</v>
      </c>
      <c r="H205" s="9">
        <f t="shared" si="32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3"/>
        <v>0</v>
      </c>
      <c r="F206" s="9"/>
      <c r="G206" s="9">
        <f t="shared" si="31"/>
        <v>0</v>
      </c>
      <c r="H206" s="9">
        <f t="shared" si="32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3"/>
        <v>0</v>
      </c>
      <c r="F207" s="9"/>
      <c r="G207" s="9">
        <f t="shared" si="31"/>
        <v>0</v>
      </c>
      <c r="H207" s="9">
        <f t="shared" si="32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3"/>
        <v>0</v>
      </c>
      <c r="F208" s="9"/>
      <c r="G208" s="9">
        <f t="shared" si="31"/>
        <v>0</v>
      </c>
      <c r="H208" s="9">
        <f t="shared" si="32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3"/>
        <v>0</v>
      </c>
      <c r="F209" s="9"/>
      <c r="G209" s="9">
        <f t="shared" si="31"/>
        <v>0</v>
      </c>
      <c r="H209" s="9">
        <f t="shared" si="32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3"/>
        <v>0</v>
      </c>
      <c r="F210" s="9"/>
      <c r="G210" s="9">
        <f t="shared" si="31"/>
        <v>0</v>
      </c>
      <c r="H210" s="9">
        <f t="shared" si="32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3"/>
        <v>0</v>
      </c>
      <c r="F211" s="9"/>
      <c r="G211" s="9">
        <f t="shared" ref="G211:G226" si="34">IF(J211&gt;0,0,F211)</f>
        <v>0</v>
      </c>
      <c r="H211" s="9">
        <f t="shared" ref="H211:H226" si="35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3"/>
        <v>0</v>
      </c>
      <c r="F212" s="9"/>
      <c r="G212" s="9">
        <f t="shared" si="34"/>
        <v>0</v>
      </c>
      <c r="H212" s="9">
        <f t="shared" si="35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3"/>
        <v>0</v>
      </c>
      <c r="F213" s="9"/>
      <c r="G213" s="9">
        <f t="shared" si="34"/>
        <v>0</v>
      </c>
      <c r="H213" s="9">
        <f t="shared" si="35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3"/>
        <v>0</v>
      </c>
      <c r="F214" s="9"/>
      <c r="G214" s="9">
        <f t="shared" si="34"/>
        <v>0</v>
      </c>
      <c r="H214" s="9">
        <f t="shared" si="35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6">+D215</f>
        <v>0</v>
      </c>
      <c r="F215" s="9"/>
      <c r="G215" s="9">
        <f t="shared" si="34"/>
        <v>0</v>
      </c>
      <c r="H215" s="9">
        <f t="shared" si="35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6"/>
        <v>0</v>
      </c>
      <c r="F216" s="9"/>
      <c r="G216" s="9">
        <f t="shared" si="34"/>
        <v>0</v>
      </c>
      <c r="H216" s="9">
        <f t="shared" si="35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6"/>
        <v>0</v>
      </c>
      <c r="F217" s="9"/>
      <c r="G217" s="9">
        <f t="shared" si="34"/>
        <v>0</v>
      </c>
      <c r="H217" s="9">
        <f t="shared" si="35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6"/>
        <v>0</v>
      </c>
      <c r="F218" s="9"/>
      <c r="G218" s="9">
        <f t="shared" si="34"/>
        <v>0</v>
      </c>
      <c r="H218" s="9">
        <f t="shared" si="35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6"/>
        <v>0</v>
      </c>
      <c r="F219" s="9"/>
      <c r="G219" s="9">
        <f t="shared" si="34"/>
        <v>0</v>
      </c>
      <c r="H219" s="9">
        <f t="shared" si="35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6"/>
        <v>0</v>
      </c>
      <c r="F220" s="9"/>
      <c r="G220" s="9">
        <f t="shared" si="34"/>
        <v>0</v>
      </c>
      <c r="H220" s="9">
        <f t="shared" si="35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6"/>
        <v>0</v>
      </c>
      <c r="F221" s="9"/>
      <c r="G221" s="9">
        <f t="shared" si="34"/>
        <v>0</v>
      </c>
      <c r="H221" s="9">
        <f t="shared" si="35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6"/>
        <v>0</v>
      </c>
      <c r="F222" s="9"/>
      <c r="G222" s="9">
        <f t="shared" si="34"/>
        <v>0</v>
      </c>
      <c r="H222" s="9">
        <f t="shared" si="35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6"/>
        <v>0</v>
      </c>
      <c r="F223" s="9"/>
      <c r="G223" s="9">
        <f t="shared" si="34"/>
        <v>0</v>
      </c>
      <c r="H223" s="9">
        <f t="shared" si="35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6"/>
        <v>0</v>
      </c>
      <c r="F224" s="9"/>
      <c r="G224" s="9">
        <f t="shared" si="34"/>
        <v>0</v>
      </c>
      <c r="H224" s="9">
        <f t="shared" si="35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6"/>
        <v>0</v>
      </c>
      <c r="F225" s="9"/>
      <c r="G225" s="9">
        <f t="shared" si="34"/>
        <v>0</v>
      </c>
      <c r="H225" s="9">
        <f t="shared" si="35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6"/>
        <v>0</v>
      </c>
      <c r="F226" s="9"/>
      <c r="G226" s="9">
        <f t="shared" si="34"/>
        <v>0</v>
      </c>
      <c r="H226" s="9">
        <f t="shared" si="35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6"/>
        <v>0</v>
      </c>
      <c r="F227" s="9"/>
      <c r="G227" s="9">
        <f t="shared" ref="G227:G240" si="37">IF(J227&gt;0,0,F227)</f>
        <v>0</v>
      </c>
      <c r="H227" s="9">
        <f t="shared" ref="H227:H240" si="38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6"/>
        <v>0</v>
      </c>
      <c r="F228" s="9"/>
      <c r="G228" s="9">
        <f t="shared" si="37"/>
        <v>0</v>
      </c>
      <c r="H228" s="9">
        <f t="shared" si="38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6"/>
        <v>0</v>
      </c>
      <c r="F229" s="9"/>
      <c r="G229" s="9">
        <f t="shared" si="37"/>
        <v>0</v>
      </c>
      <c r="H229" s="9">
        <f t="shared" si="38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6"/>
        <v>0</v>
      </c>
      <c r="F230" s="9"/>
      <c r="G230" s="9">
        <f t="shared" si="37"/>
        <v>0</v>
      </c>
      <c r="H230" s="9">
        <f t="shared" si="38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9">+D231</f>
        <v>0</v>
      </c>
      <c r="F231" s="9"/>
      <c r="G231" s="9">
        <f t="shared" si="37"/>
        <v>0</v>
      </c>
      <c r="H231" s="9">
        <f t="shared" si="38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9"/>
        <v>0</v>
      </c>
      <c r="F232" s="9"/>
      <c r="G232" s="9">
        <f t="shared" si="37"/>
        <v>0</v>
      </c>
      <c r="H232" s="9">
        <f t="shared" si="38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9"/>
        <v>0</v>
      </c>
      <c r="F233" s="9"/>
      <c r="G233" s="9">
        <f t="shared" si="37"/>
        <v>0</v>
      </c>
      <c r="H233" s="9">
        <f t="shared" si="38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9"/>
        <v>0</v>
      </c>
      <c r="F234" s="9"/>
      <c r="G234" s="9">
        <f t="shared" si="37"/>
        <v>0</v>
      </c>
      <c r="H234" s="9">
        <f t="shared" si="38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9"/>
        <v>0</v>
      </c>
      <c r="F235" s="9"/>
      <c r="G235" s="9">
        <f t="shared" si="37"/>
        <v>0</v>
      </c>
      <c r="H235" s="9">
        <f t="shared" si="38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9"/>
        <v>0</v>
      </c>
      <c r="F236" s="9"/>
      <c r="G236" s="9">
        <f t="shared" si="37"/>
        <v>0</v>
      </c>
      <c r="H236" s="9">
        <f t="shared" si="38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9"/>
        <v>0</v>
      </c>
      <c r="F237" s="9"/>
      <c r="G237" s="9">
        <f t="shared" si="37"/>
        <v>0</v>
      </c>
      <c r="H237" s="9">
        <f t="shared" si="38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9"/>
        <v>0</v>
      </c>
      <c r="F238" s="9"/>
      <c r="G238" s="9">
        <f t="shared" si="37"/>
        <v>0</v>
      </c>
      <c r="H238" s="9">
        <f t="shared" si="38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9"/>
        <v>0</v>
      </c>
      <c r="F239" s="9"/>
      <c r="G239" s="9">
        <f t="shared" si="37"/>
        <v>0</v>
      </c>
      <c r="H239" s="9">
        <f t="shared" si="38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9"/>
        <v>0</v>
      </c>
      <c r="F240" s="9"/>
      <c r="G240" s="9">
        <f t="shared" si="37"/>
        <v>0</v>
      </c>
      <c r="H240" s="9">
        <f t="shared" si="38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25272370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2026-03-25T15:10:49Z</dcterms:modified>
</cp:coreProperties>
</file>