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A364AA3F-C6E2-4361-B797-304177B3F5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H22" i="1"/>
  <c r="E22" i="1"/>
  <c r="F11" i="1"/>
  <c r="G15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1" i="1"/>
  <c r="H20" i="1"/>
  <c r="H19" i="1"/>
  <c r="H18" i="1"/>
  <c r="H17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2" i="1"/>
  <c r="G31" i="1"/>
  <c r="G30" i="1"/>
  <c r="G29" i="1"/>
  <c r="G28" i="1"/>
  <c r="G27" i="1"/>
  <c r="G26" i="1"/>
  <c r="G24" i="1"/>
  <c r="G23" i="1"/>
  <c r="G21" i="1"/>
  <c r="G19" i="1"/>
  <c r="G18" i="1"/>
  <c r="G17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1" i="1"/>
  <c r="E20" i="1"/>
  <c r="E19" i="1"/>
  <c r="E18" i="1"/>
  <c r="E17" i="1"/>
  <c r="E16" i="1"/>
  <c r="E15" i="1"/>
  <c r="I11" i="1"/>
  <c r="D11" i="1"/>
  <c r="L12" i="1" l="1"/>
  <c r="G20" i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<sst xmlns="http://schemas.openxmlformats.org/spreadsheetml/2006/main" count="378" uniqueCount="103">
  <si>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</si>
  <si>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</si>
  <si>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</si>
  <si>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</si>
  <si>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</si>
  <si>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</si>
  <si>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</si>
  <si>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</si>
  <si>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</si>
  <si>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</si>
  <si>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</si>
  <si>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</si>
  <si>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</si>
  <si>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</si>
  <si>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</si>
  <si>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</si>
  <si>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</si>
  <si>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</si>
  <si>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</si>
  <si>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</si>
  <si>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</si>
  <si>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</si>
  <si>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</si>
  <si>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</si>
  <si>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</si>
  <si>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</si>
  <si>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</si>
  <si>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</si>
  <si>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</si>
  <si>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</si>
  <si>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</si>
  <si>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</si>
  <si>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</si>
  <si>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</si>
  <si>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</si>
  <si>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</si>
  <si>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</si>
  <si>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</si>
  <si>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</si>
  <si>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</si>
  <si>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</si>
  <si>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</si>
  <si>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</si>
  <si>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</si>
  <si>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</si>
  <si>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</si>
  <si>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</si>
  <si>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</si>
  <si>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</si>
  <si>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</si>
  <si>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</si>
  <si>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</si>
  <si>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</si>
  <si>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</si>
  <si>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</si>
  <si>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</si>
  <si>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</si>
  <si>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UT STATE FAIRPARK - ZION KITCHEN UPDATE</t>
  </si>
  <si>
    <t>GFFY2025</t>
  </si>
  <si>
    <t>3000-300-3348-FXAAA-25266370</t>
  </si>
  <si>
    <t>00457</t>
  </si>
  <si>
    <t>Trfr to 25266370 from FY25 GFFY Capital Improvement Funds</t>
  </si>
  <si>
    <t>FY'25</t>
  </si>
  <si>
    <t>DF</t>
  </si>
  <si>
    <t>BABCOCK DESIGN GROUP - CONTRACT</t>
  </si>
  <si>
    <t>2570070</t>
  </si>
  <si>
    <t>IDT 25C3*093 LEGAL FEES TO 21257300</t>
  </si>
  <si>
    <t>EH</t>
  </si>
  <si>
    <t>ADDED PER FP06 EXP REPORT</t>
  </si>
  <si>
    <t>TRNSF TO 25266370 FROM 25271370 FOR CONTRACT 2575358</t>
  </si>
  <si>
    <t>HH</t>
  </si>
  <si>
    <t xml:space="preserve"> ITA3002500000068</t>
  </si>
  <si>
    <t>BDG 2 GAX300FC2025032151305</t>
  </si>
  <si>
    <t xml:space="preserve"> 2570070</t>
  </si>
  <si>
    <t>6861</t>
  </si>
  <si>
    <t>Sunrise Engineering Holdings, Inc GAX300FC2025040251748</t>
  </si>
  <si>
    <t>6873</t>
  </si>
  <si>
    <t>TRNSF TO 25266370 FROM 21138300 CI CONT FOR IDT300 25C3*123</t>
  </si>
  <si>
    <t>COMMERCIAL SERVICE CONTRACTORS INC GAX300FC2025041752486</t>
  </si>
  <si>
    <t>COMMERCIAL SERVICE CONTRACTORS INC GAX300FC2025041752487</t>
  </si>
  <si>
    <t>2575358</t>
  </si>
  <si>
    <t>6813</t>
  </si>
  <si>
    <t>CO</t>
  </si>
  <si>
    <t>COMMERCIAL SERVICE CONTRACTORS CO 001</t>
  </si>
  <si>
    <t>Sunrise Engineering Holdings, Inc GAX300FC2025042952954</t>
  </si>
  <si>
    <t>TR</t>
  </si>
  <si>
    <t>TRNSF TO 25266370 FROM 21138300 CI CONT FOR CO 002</t>
  </si>
  <si>
    <t>COMMERCIAL SERVICE CONTRACTORS INC GAX300FC2025062555855 CONTRACT 2575358-PAY APP #3-UT STATE FAIRPARK ZION KITCHEN</t>
  </si>
  <si>
    <t>COMMERCIAL SERVICE CONTRACTORS INC GAX300FC2025062555856 CONTRACT 2575358-PAY APP #3-UT STATE FAIRPARK ZION KITCHEN</t>
  </si>
  <si>
    <t>COMMERCIAL SERVICE CONTRACTORS INC GAX300FC2025062655893 CONTRACT 2575358-PAY APP #2-UT STATE FAIRPARK ZION KITCHEN</t>
  </si>
  <si>
    <t>COMMERCIAL SERVICE CONTRACTORS INC GAX300FC2025062655894 CONTRACT 2575358-PAY APP #2-UT STATE FAIRPARK ZION KITCHEN</t>
  </si>
  <si>
    <t>Sunrise Engineering Holdings, Inc GAX300FC2025072857398 237751-UT STATE FAIRPARK ZION KITCHEN UPDATE</t>
  </si>
  <si>
    <t>13/25</t>
  </si>
  <si>
    <t>COMMERCIAL SERVICE CONTRACTORS CO 002</t>
  </si>
  <si>
    <t>BDG  AMD   001</t>
  </si>
  <si>
    <t>COMMERCIAL SERVICE CONTRACTORS, INC.</t>
  </si>
  <si>
    <t>BDG 2 GAX300FC2025090959135 CONTRACT 2570070-ZION BUILDING KITCHEN UPDATE</t>
  </si>
  <si>
    <t>FY'26</t>
  </si>
  <si>
    <t>Sunrise Engineering Holdings, Inc GAX300FC2025100360325 PO 232855 UT STATE FAIRPARK ZION KITCHEN UPDATE</t>
  </si>
  <si>
    <t>CLOSED</t>
  </si>
  <si>
    <t>PROJ CLOSE INSPECTIONS FROM 25266370 TO 20473300</t>
  </si>
  <si>
    <t>PROJ CLOSE PROJ RES FROM 25266370 TO 21137300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</si>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</sst>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1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64" fontId="5" fillId="0" borderId="0" xfId="0" applyFont="1"/>
    <xf numFmtId="8" fontId="5" fillId="0" borderId="0" xfId="2" applyNumberFormat="1" applyFont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39A74E1A-B156-47D0-92FA-EB90F0C2FE21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33" activePane="bottomLeft" state="frozen"/>
      <selection pane="bottomLeft" activeCell="C42" sqref="C42"/>
    </sheetView>
  </sheetViews>
  <sheetFormatPr defaultColWidth="8.90625" defaultRowHeight="11.4"/>
  <cols>
    <col min="1" max="1" width="5.81640625" style="54" customWidth="1"/>
    <col min="2" max="2" width="47.90625" style="55" bestFit="1" customWidth="1"/>
    <col min="3" max="3" width="3.81640625" style="56" customWidth="1"/>
    <col min="4" max="4" width="14.6328125" style="57" customWidth="1"/>
    <col min="5" max="9" width="10.453125" style="57" customWidth="1"/>
    <col min="10" max="10" width="5.90625" style="93" customWidth="1"/>
    <col min="11" max="11" width="5.90625" style="94" customWidth="1"/>
    <col min="12" max="12" width="9.81640625" style="57" customWidth="1"/>
    <col min="13" max="16384" width="8.90625" style="57"/>
  </cols>
  <sheetData>
    <row r="1" spans="1:254" ht="15.6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4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57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25266370</v>
      </c>
      <c r="E6" s="4" t="s">
        <v>99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59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SUM(D14:D1001)</f>
        <v>331418.53999999998</v>
      </c>
      <c r="E11" s="13">
        <f>SUM(E14:E1001)-F11</f>
        <v>0</v>
      </c>
      <c r="F11" s="13">
        <f>SUM(F14:F1001)</f>
        <v>331418.54000000004</v>
      </c>
      <c r="G11" s="13">
        <f>SUM(G14:G1001)</f>
        <v>331418.53999999998</v>
      </c>
      <c r="H11" s="13">
        <f>+D11-G11</f>
        <v>0</v>
      </c>
      <c r="I11" s="13">
        <f>SUM(I14:I1001)</f>
        <v>0</v>
      </c>
      <c r="J11" s="84"/>
      <c r="K11" s="85"/>
      <c r="L11" s="106"/>
      <c r="M11" s="10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62</v>
      </c>
      <c r="B14" s="7"/>
      <c r="C14" s="53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thickBot="1">
      <c r="A15" s="6">
        <v>45516</v>
      </c>
      <c r="B15" s="115" t="s">
        <v>61</v>
      </c>
      <c r="C15" s="109" t="s">
        <v>63</v>
      </c>
      <c r="D15" s="9">
        <v>254023</v>
      </c>
      <c r="E15" s="9">
        <f t="shared" si="2"/>
        <v>254023</v>
      </c>
      <c r="F15" s="9"/>
      <c r="G15" s="9">
        <f t="shared" si="0"/>
        <v>0</v>
      </c>
      <c r="H15" s="9">
        <f t="shared" ref="H15:H71" si="3">+D15</f>
        <v>254023</v>
      </c>
      <c r="I15" s="9"/>
      <c r="J15" s="50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>
        <v>45567</v>
      </c>
      <c r="B16" s="7" t="s">
        <v>64</v>
      </c>
      <c r="C16" s="53" t="s">
        <v>82</v>
      </c>
      <c r="D16" s="9"/>
      <c r="E16" s="9">
        <f t="shared" si="2"/>
        <v>0</v>
      </c>
      <c r="F16" s="9"/>
      <c r="G16" s="9">
        <v>21500</v>
      </c>
      <c r="H16" s="9">
        <f t="shared" si="3"/>
        <v>0</v>
      </c>
      <c r="I16" s="9"/>
      <c r="J16" s="50" t="s">
        <v>65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45639</v>
      </c>
      <c r="B17" s="116" t="s">
        <v>66</v>
      </c>
      <c r="C17" s="53" t="s">
        <v>67</v>
      </c>
      <c r="D17" s="9"/>
      <c r="E17" s="9">
        <f t="shared" si="2"/>
        <v>0</v>
      </c>
      <c r="F17" s="9">
        <v>204</v>
      </c>
      <c r="G17" s="9">
        <f t="shared" si="0"/>
        <v>204</v>
      </c>
      <c r="H17" s="9">
        <f t="shared" si="3"/>
        <v>0</v>
      </c>
      <c r="I17" s="9"/>
      <c r="J17" s="50"/>
      <c r="K17" s="10">
        <v>6870</v>
      </c>
      <c r="L17" s="9"/>
      <c r="M17" s="9"/>
      <c r="N17" s="9" t="s">
        <v>68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45695</v>
      </c>
      <c r="B18" s="12" t="s">
        <v>69</v>
      </c>
      <c r="C18" s="53" t="s">
        <v>70</v>
      </c>
      <c r="D18" s="9">
        <v>73108</v>
      </c>
      <c r="E18" s="9">
        <f t="shared" si="2"/>
        <v>73108</v>
      </c>
      <c r="F18" s="9"/>
      <c r="G18" s="9">
        <f t="shared" si="0"/>
        <v>0</v>
      </c>
      <c r="H18" s="9">
        <f t="shared" si="3"/>
        <v>73108</v>
      </c>
      <c r="I18" s="9"/>
      <c r="J18" s="50"/>
      <c r="K18" s="10">
        <v>4667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45730</v>
      </c>
      <c r="B19" s="7" t="s">
        <v>71</v>
      </c>
      <c r="C19" s="53" t="s">
        <v>70</v>
      </c>
      <c r="D19" s="9"/>
      <c r="E19" s="9">
        <f t="shared" si="2"/>
        <v>0</v>
      </c>
      <c r="F19" s="9">
        <v>595.54999999999995</v>
      </c>
      <c r="G19" s="9">
        <f t="shared" si="0"/>
        <v>595.54999999999995</v>
      </c>
      <c r="H19" s="9">
        <f t="shared" si="3"/>
        <v>0</v>
      </c>
      <c r="I19" s="9"/>
      <c r="J19" s="50"/>
      <c r="K19" s="10">
        <v>6872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45737</v>
      </c>
      <c r="B20" s="7" t="s">
        <v>72</v>
      </c>
      <c r="C20" s="53" t="s">
        <v>70</v>
      </c>
      <c r="D20" s="9"/>
      <c r="E20" s="9">
        <f t="shared" si="2"/>
        <v>0</v>
      </c>
      <c r="F20" s="9">
        <v>13465</v>
      </c>
      <c r="G20" s="9">
        <f t="shared" si="0"/>
        <v>0</v>
      </c>
      <c r="H20" s="9">
        <f t="shared" si="3"/>
        <v>0</v>
      </c>
      <c r="I20" s="9"/>
      <c r="J20" s="50" t="s">
        <v>73</v>
      </c>
      <c r="K20" s="10" t="s">
        <v>74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45749</v>
      </c>
      <c r="B21" s="7" t="s">
        <v>75</v>
      </c>
      <c r="C21" s="53" t="s">
        <v>70</v>
      </c>
      <c r="D21" s="9"/>
      <c r="E21" s="9">
        <f t="shared" si="2"/>
        <v>0</v>
      </c>
      <c r="F21" s="9">
        <v>212.1</v>
      </c>
      <c r="G21" s="9">
        <f t="shared" si="0"/>
        <v>212.1</v>
      </c>
      <c r="H21" s="9">
        <f t="shared" si="3"/>
        <v>0</v>
      </c>
      <c r="I21" s="9"/>
      <c r="J21" s="50"/>
      <c r="K21" s="10" t="s">
        <v>76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>
      <c r="A22" s="54">
        <v>45758</v>
      </c>
      <c r="B22" s="55" t="s">
        <v>77</v>
      </c>
      <c r="C22" s="53" t="s">
        <v>70</v>
      </c>
      <c r="D22" s="11">
        <v>7073.07</v>
      </c>
      <c r="E22" s="9">
        <f t="shared" si="2"/>
        <v>7073.07</v>
      </c>
      <c r="F22" s="117"/>
      <c r="G22" s="9">
        <f t="shared" si="0"/>
        <v>0</v>
      </c>
      <c r="H22" s="9">
        <f t="shared" si="3"/>
        <v>7073.07</v>
      </c>
      <c r="K22" s="94">
        <v>4664</v>
      </c>
      <c r="O22" s="93"/>
      <c r="P22" s="118"/>
    </row>
    <row r="23" spans="1:254" s="11" customFormat="1" ht="14.1" customHeight="1">
      <c r="A23" s="6">
        <v>45764</v>
      </c>
      <c r="B23" s="7" t="s">
        <v>78</v>
      </c>
      <c r="C23" s="53" t="s">
        <v>70</v>
      </c>
      <c r="D23" s="8"/>
      <c r="E23" s="9">
        <f t="shared" si="2"/>
        <v>0</v>
      </c>
      <c r="F23" s="9">
        <v>163590</v>
      </c>
      <c r="G23" s="9">
        <f t="shared" si="0"/>
        <v>0</v>
      </c>
      <c r="H23" s="9">
        <f t="shared" si="3"/>
        <v>0</v>
      </c>
      <c r="I23" s="9"/>
      <c r="J23" s="50" t="s">
        <v>80</v>
      </c>
      <c r="K23" s="10" t="s">
        <v>81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45764</v>
      </c>
      <c r="B24" s="7" t="s">
        <v>79</v>
      </c>
      <c r="C24" s="53" t="s">
        <v>70</v>
      </c>
      <c r="D24" s="9"/>
      <c r="E24" s="9">
        <f t="shared" si="2"/>
        <v>0</v>
      </c>
      <c r="F24" s="9">
        <v>8610</v>
      </c>
      <c r="G24" s="9">
        <f t="shared" si="0"/>
        <v>0</v>
      </c>
      <c r="H24" s="9">
        <f t="shared" si="3"/>
        <v>0</v>
      </c>
      <c r="I24" s="9"/>
      <c r="J24" s="50" t="s">
        <v>80</v>
      </c>
      <c r="K24" s="10" t="s">
        <v>81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45742</v>
      </c>
      <c r="B25" s="7" t="s">
        <v>83</v>
      </c>
      <c r="C25" s="53" t="s">
        <v>82</v>
      </c>
      <c r="D25" s="9"/>
      <c r="E25" s="9">
        <f t="shared" si="2"/>
        <v>0</v>
      </c>
      <c r="F25" s="9"/>
      <c r="G25" s="9">
        <v>26152.52</v>
      </c>
      <c r="H25" s="9">
        <f t="shared" si="3"/>
        <v>0</v>
      </c>
      <c r="I25" s="9"/>
      <c r="J25" s="50" t="s">
        <v>80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45776</v>
      </c>
      <c r="B26" s="7" t="s">
        <v>84</v>
      </c>
      <c r="C26" s="53" t="s">
        <v>85</v>
      </c>
      <c r="D26" s="9"/>
      <c r="E26" s="9">
        <f t="shared" si="2"/>
        <v>0</v>
      </c>
      <c r="F26" s="9">
        <v>424.2</v>
      </c>
      <c r="G26" s="9">
        <f t="shared" si="0"/>
        <v>424.2</v>
      </c>
      <c r="H26" s="9">
        <f t="shared" si="3"/>
        <v>0</v>
      </c>
      <c r="I26" s="9"/>
      <c r="J26" s="50"/>
      <c r="K26" s="10">
        <v>6873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45835</v>
      </c>
      <c r="B27" s="7" t="s">
        <v>86</v>
      </c>
      <c r="C27" s="53" t="s">
        <v>85</v>
      </c>
      <c r="D27" s="9">
        <v>3539.67</v>
      </c>
      <c r="E27" s="9">
        <f t="shared" si="2"/>
        <v>3539.67</v>
      </c>
      <c r="F27" s="9"/>
      <c r="G27" s="9">
        <f t="shared" si="0"/>
        <v>0</v>
      </c>
      <c r="H27" s="9">
        <f t="shared" si="3"/>
        <v>3539.67</v>
      </c>
      <c r="I27" s="9"/>
      <c r="J27" s="50"/>
      <c r="K27" s="10">
        <v>4664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45834</v>
      </c>
      <c r="B28" s="108" t="s">
        <v>87</v>
      </c>
      <c r="C28" s="53" t="s">
        <v>70</v>
      </c>
      <c r="D28" s="9"/>
      <c r="E28" s="9">
        <f t="shared" si="2"/>
        <v>0</v>
      </c>
      <c r="F28" s="9">
        <v>3362.69</v>
      </c>
      <c r="G28" s="9">
        <f t="shared" si="0"/>
        <v>0</v>
      </c>
      <c r="H28" s="9">
        <f t="shared" si="3"/>
        <v>0</v>
      </c>
      <c r="I28" s="9"/>
      <c r="J28" s="50" t="s">
        <v>80</v>
      </c>
      <c r="K28" s="10" t="s">
        <v>81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45834</v>
      </c>
      <c r="B29" s="7" t="s">
        <v>88</v>
      </c>
      <c r="C29" s="53" t="s">
        <v>70</v>
      </c>
      <c r="D29" s="9"/>
      <c r="E29" s="9">
        <f t="shared" si="2"/>
        <v>0</v>
      </c>
      <c r="F29" s="9">
        <v>176.98</v>
      </c>
      <c r="G29" s="9">
        <f t="shared" si="0"/>
        <v>0</v>
      </c>
      <c r="H29" s="9">
        <f t="shared" si="3"/>
        <v>0</v>
      </c>
      <c r="I29" s="9"/>
      <c r="J29" s="50" t="s">
        <v>80</v>
      </c>
      <c r="K29" s="10" t="s">
        <v>81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45835</v>
      </c>
      <c r="B30" s="7" t="s">
        <v>89</v>
      </c>
      <c r="C30" s="53" t="s">
        <v>70</v>
      </c>
      <c r="D30" s="9"/>
      <c r="E30" s="9">
        <f t="shared" si="2"/>
        <v>0</v>
      </c>
      <c r="F30" s="9">
        <v>124404.89</v>
      </c>
      <c r="G30" s="9">
        <f t="shared" si="0"/>
        <v>0</v>
      </c>
      <c r="H30" s="9">
        <f t="shared" si="3"/>
        <v>0</v>
      </c>
      <c r="I30" s="9"/>
      <c r="J30" s="50" t="s">
        <v>80</v>
      </c>
      <c r="K30" s="10" t="s">
        <v>81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45835</v>
      </c>
      <c r="B31" s="7" t="s">
        <v>90</v>
      </c>
      <c r="C31" s="53" t="s">
        <v>70</v>
      </c>
      <c r="D31" s="9"/>
      <c r="E31" s="9">
        <f t="shared" si="2"/>
        <v>0</v>
      </c>
      <c r="F31" s="9">
        <v>6547.63</v>
      </c>
      <c r="G31" s="9">
        <f t="shared" si="0"/>
        <v>0</v>
      </c>
      <c r="H31" s="9">
        <f t="shared" si="3"/>
        <v>0</v>
      </c>
      <c r="I31" s="9"/>
      <c r="J31" s="50" t="s">
        <v>80</v>
      </c>
      <c r="K31" s="10" t="s">
        <v>81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 t="s">
        <v>92</v>
      </c>
      <c r="B32" s="7" t="s">
        <v>91</v>
      </c>
      <c r="C32" s="53" t="s">
        <v>70</v>
      </c>
      <c r="D32" s="9"/>
      <c r="E32" s="9">
        <f t="shared" si="2"/>
        <v>0</v>
      </c>
      <c r="F32" s="9">
        <v>241.5</v>
      </c>
      <c r="G32" s="9">
        <f t="shared" si="0"/>
        <v>241.5</v>
      </c>
      <c r="H32" s="9">
        <f t="shared" si="3"/>
        <v>0</v>
      </c>
      <c r="I32" s="9"/>
      <c r="J32" s="50"/>
      <c r="K32" s="10" t="s">
        <v>76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 t="s">
        <v>92</v>
      </c>
      <c r="B33" s="7" t="s">
        <v>93</v>
      </c>
      <c r="C33" s="53" t="s">
        <v>82</v>
      </c>
      <c r="D33" s="9"/>
      <c r="E33" s="9">
        <f t="shared" si="2"/>
        <v>0</v>
      </c>
      <c r="F33" s="9"/>
      <c r="G33" s="9">
        <v>3539.67</v>
      </c>
      <c r="H33" s="9">
        <f t="shared" si="3"/>
        <v>0</v>
      </c>
      <c r="I33" s="9"/>
      <c r="J33" s="50" t="s">
        <v>80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 t="s">
        <v>92</v>
      </c>
      <c r="B34" s="7" t="s">
        <v>94</v>
      </c>
      <c r="C34" s="53" t="s">
        <v>82</v>
      </c>
      <c r="D34" s="9"/>
      <c r="E34" s="9">
        <f t="shared" si="2"/>
        <v>0</v>
      </c>
      <c r="F34" s="9"/>
      <c r="G34" s="9">
        <v>1500</v>
      </c>
      <c r="H34" s="9">
        <f t="shared" si="3"/>
        <v>0</v>
      </c>
      <c r="I34" s="9"/>
      <c r="J34" s="50" t="s">
        <v>73</v>
      </c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45687</v>
      </c>
      <c r="B35" s="7" t="s">
        <v>95</v>
      </c>
      <c r="C35" s="53" t="s">
        <v>82</v>
      </c>
      <c r="D35" s="9"/>
      <c r="E35" s="9">
        <f t="shared" si="2"/>
        <v>0</v>
      </c>
      <c r="F35" s="9"/>
      <c r="G35" s="9">
        <v>277000</v>
      </c>
      <c r="H35" s="9">
        <f t="shared" si="3"/>
        <v>0</v>
      </c>
      <c r="I35" s="9"/>
      <c r="J35" s="50" t="s">
        <v>80</v>
      </c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3"/>
      <c r="D36" s="9"/>
      <c r="E36" s="9"/>
      <c r="F36" s="9"/>
      <c r="G36" s="9"/>
      <c r="H36" s="9"/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46" t="s">
        <v>97</v>
      </c>
      <c r="B37" s="7"/>
      <c r="C37" s="53"/>
      <c r="D37" s="9"/>
      <c r="E37" s="9"/>
      <c r="F37" s="9"/>
      <c r="G37" s="9"/>
      <c r="H37" s="9"/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45910</v>
      </c>
      <c r="B38" s="7" t="s">
        <v>96</v>
      </c>
      <c r="C38" s="53" t="s">
        <v>85</v>
      </c>
      <c r="D38" s="9"/>
      <c r="E38" s="9">
        <f t="shared" si="2"/>
        <v>0</v>
      </c>
      <c r="F38" s="9">
        <v>9535</v>
      </c>
      <c r="G38" s="9">
        <f t="shared" si="0"/>
        <v>0</v>
      </c>
      <c r="H38" s="9">
        <f t="shared" si="3"/>
        <v>0</v>
      </c>
      <c r="I38" s="9"/>
      <c r="J38" s="50" t="s">
        <v>65</v>
      </c>
      <c r="K38" s="10" t="s">
        <v>74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45934</v>
      </c>
      <c r="B39" s="7" t="s">
        <v>98</v>
      </c>
      <c r="C39" s="53" t="s">
        <v>85</v>
      </c>
      <c r="D39" s="9"/>
      <c r="E39" s="9">
        <f t="shared" si="2"/>
        <v>0</v>
      </c>
      <c r="F39" s="9">
        <v>49</v>
      </c>
      <c r="G39" s="9">
        <f t="shared" si="0"/>
        <v>49</v>
      </c>
      <c r="H39" s="9">
        <f t="shared" si="3"/>
        <v>0</v>
      </c>
      <c r="I39" s="9"/>
      <c r="J39" s="50"/>
      <c r="K39" s="10" t="s">
        <v>76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>
        <v>45965</v>
      </c>
      <c r="B40" s="7" t="s">
        <v>100</v>
      </c>
      <c r="C40" s="53" t="s">
        <v>70</v>
      </c>
      <c r="D40" s="119">
        <v>-1112.2</v>
      </c>
      <c r="E40" s="9">
        <f t="shared" si="2"/>
        <v>-1112.2</v>
      </c>
      <c r="F40" s="9"/>
      <c r="G40" s="9">
        <f t="shared" si="0"/>
        <v>0</v>
      </c>
      <c r="H40" s="9">
        <f t="shared" si="3"/>
        <v>-1112.2</v>
      </c>
      <c r="I40" s="9"/>
      <c r="J40" s="50"/>
      <c r="K40" s="10">
        <v>4667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>
        <v>45965</v>
      </c>
      <c r="B41" s="7" t="s">
        <v>101</v>
      </c>
      <c r="C41" s="53" t="s">
        <v>70</v>
      </c>
      <c r="D41" s="119">
        <v>-5213</v>
      </c>
      <c r="E41" s="9">
        <f t="shared" si="2"/>
        <v>-5213</v>
      </c>
      <c r="F41" s="9"/>
      <c r="G41" s="9">
        <f t="shared" si="0"/>
        <v>0</v>
      </c>
      <c r="H41" s="9">
        <f t="shared" si="3"/>
        <v>-5213</v>
      </c>
      <c r="I41" s="9"/>
      <c r="J41" s="50"/>
      <c r="K41" s="10">
        <v>4665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120" t="s">
        <v>102</v>
      </c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9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ref="E72:E87" si="4">+D72</f>
        <v>0</v>
      </c>
      <c r="F72" s="9"/>
      <c r="G72" s="9">
        <f t="shared" ref="G72:G83" si="5">IF(J72&gt;0,0,F72)</f>
        <v>0</v>
      </c>
      <c r="H72" s="9">
        <f t="shared" ref="H72:H83" si="6">+D72</f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ref="G84:G99" si="7">IF(J84&gt;0,0,F84)</f>
        <v>0</v>
      </c>
      <c r="H84" s="9">
        <f t="shared" ref="H84:H99" si="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ref="E88:E103" si="9">+D88</f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ref="G100:G115" si="10">IF(J100&gt;0,0,F100)</f>
        <v>0</v>
      </c>
      <c r="H100" s="9">
        <f t="shared" ref="H100:H115" si="1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ref="E104:E119" si="12">+D104</f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ref="G116:G131" si="13">IF(J116&gt;0,0,F116)</f>
        <v>0</v>
      </c>
      <c r="H116" s="9">
        <f t="shared" ref="H116:H131" si="1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ref="E120:E135" si="15">+D120</f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ref="G132:G147" si="16">IF(J132&gt;0,0,F132)</f>
        <v>0</v>
      </c>
      <c r="H132" s="9">
        <f t="shared" ref="H132:H147" si="1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ref="E136:E151" si="18">+D136</f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ref="G148:G163" si="19">IF(J148&gt;0,0,F148)</f>
        <v>0</v>
      </c>
      <c r="H148" s="9">
        <f t="shared" ref="H148:H163" si="2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ref="E152:E167" si="21">+D152</f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ref="G164:G179" si="22">IF(J164&gt;0,0,F164)</f>
        <v>0</v>
      </c>
      <c r="H164" s="9">
        <f t="shared" ref="H164:H179" si="2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ref="E168:E183" si="24">+D168</f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ref="G180:G195" si="25">IF(J180&gt;0,0,F180)</f>
        <v>0</v>
      </c>
      <c r="H180" s="9">
        <f t="shared" ref="H180:H195" si="2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ref="E184:E199" si="27">+D184</f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ref="G196:G211" si="28">IF(J196&gt;0,0,F196)</f>
        <v>0</v>
      </c>
      <c r="H196" s="9">
        <f t="shared" ref="H196:H211" si="2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ref="E200:E215" si="30">+D200</f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ref="G212:G227" si="31">IF(J212&gt;0,0,F212)</f>
        <v>0</v>
      </c>
      <c r="H212" s="9">
        <f t="shared" ref="H212:H227" si="3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ref="E216:E231" si="33">+D216</f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ref="G228:G241" si="34">IF(J228&gt;0,0,F228)</f>
        <v>0</v>
      </c>
      <c r="H228" s="9">
        <f t="shared" ref="H228:H241" si="3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ref="E232:E241" si="36">+D232</f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8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>
      <c r="B3"/>
      <c r="C3" s="15" t="s">
        <v>0</v>
      </c>
    </row>
    <row r="4" spans="2:17" ht="15.6">
      <c r="B4"/>
      <c r="C4" s="15" t="e">
        <f>+PROJECT!#REF!</f>
        <v>#REF!</v>
      </c>
    </row>
    <row r="5" spans="2:17" ht="15.6">
      <c r="B5"/>
      <c r="C5" s="36" t="s">
        <v>16</v>
      </c>
      <c r="D5" s="1">
        <f>+PROJECT!D6</f>
        <v>25266370</v>
      </c>
      <c r="E5"/>
    </row>
    <row r="6" spans="2:17" ht="15.6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2025-06-23T16:41:30Z</cp:lastPrinted>
  <dcterms:created xsi:type="dcterms:W3CDTF">1999-12-06T21:37:36Z</dcterms:created>
  <dcterms:modified xsi:type="dcterms:W3CDTF">2025-11-03T19:52:13Z</dcterms:modified>
</cp:coreProperties>
</file>