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C7B7E89B-DA8B-4504-8A2D-BEE8301F53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24" i="1"/>
  <c r="G24" i="1"/>
  <c r="E24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3" i="1"/>
  <c r="G22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<sst xmlns="http://schemas.openxmlformats.org/spreadsheetml/2006/main" count="351" uniqueCount="92">
  <si>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</si>
  <si>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</si>
  <si>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</si>
  <si>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</si>
  <si>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</si>
  <si>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</si>
  <si>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</si>
  <si>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</si>
  <si>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</si>
  <si>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</si>
  <si>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</si>
  <si>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</si>
  <si>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</si>
  <si>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</si>
  <si>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</si>
  <si>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</si>
  <si>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</si>
  <si>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</si>
  <si>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</si>
  <si>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</si>
  <si>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</si>
  <si>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</si>
  <si>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</si>
  <si>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</si>
  <si>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</si>
  <si>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</si>
  <si>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</si>
  <si>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</si>
  <si>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</si>
  <si>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</si>
  <si>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</si>
  <si>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</si>
  <si>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</si>
  <si>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</si>
  <si>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</si>
  <si>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</si>
  <si>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</si>
  <si>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</si>
  <si>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</si>
  <si>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</si>
  <si>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</si>
  <si>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</si>
  <si>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</si>
  <si>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</si>
  <si>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</si>
  <si>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</si>
  <si>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</si>
  <si>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</si>
  <si>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</si>
  <si>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</si>
  <si>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</si>
  <si>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</si>
  <si>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</si>
  <si>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</si>
  <si>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</si>
  <si>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</si>
  <si>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</si>
  <si>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</si>
  <si>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UTAH STATE FAIRPARK - NORTH FOOD COURT ROOF AND EXHAUST REPLACEMENT</t>
  </si>
  <si>
    <t>GFFY2025</t>
  </si>
  <si>
    <t>3000-300-3348-FXAAA-25151370</t>
  </si>
  <si>
    <t>06570</t>
  </si>
  <si>
    <t>DESIGN SEQUENCE - CONTRACT</t>
  </si>
  <si>
    <t>N/A</t>
  </si>
  <si>
    <t>2470419</t>
  </si>
  <si>
    <t>DESIGN SEQUENCE GAX FC2024062638600</t>
  </si>
  <si>
    <t>FY'25</t>
  </si>
  <si>
    <t>TRNSF TO 25151370 FROM 21248300 SW Roofing fund</t>
  </si>
  <si>
    <t>PERKES ROOFING INC - CONTRACT</t>
  </si>
  <si>
    <t>2575092</t>
  </si>
  <si>
    <t>TRNSF TO 25151370 FROM 21248300 DESIGN SEQ AMD 001</t>
  </si>
  <si>
    <t>IDT 25C3*007 XFER LEGAL FEES TO 21257300</t>
  </si>
  <si>
    <t>DF</t>
  </si>
  <si>
    <t>DESIGN SEQUENCE     AMD 001</t>
  </si>
  <si>
    <t>CO</t>
  </si>
  <si>
    <t>ITA 25*036 COFC INS</t>
  </si>
  <si>
    <t>WESTERN TECH GAX FC2025010247493</t>
  </si>
  <si>
    <t>EH</t>
  </si>
  <si>
    <t>WESTERN TECH GAX300FC2025021049346</t>
  </si>
  <si>
    <t>TRFR TO 25151370 FROM FY25 GFFY CAPITAL IMPROVEMENT FUNDS</t>
  </si>
  <si>
    <t>PERKES ROOFING GAX 300FC2025012348563</t>
  </si>
  <si>
    <t>ZION/PERKES ROOFING RTNG GAX 300FC2025012348564</t>
  </si>
  <si>
    <t>HH</t>
  </si>
  <si>
    <t>DESIGN SEQUENCE GAX300FC2025030750591</t>
  </si>
  <si>
    <t xml:space="preserve"> 2470419</t>
  </si>
  <si>
    <t>6861</t>
  </si>
  <si>
    <t>TR</t>
  </si>
  <si>
    <t>CLOSED</t>
  </si>
  <si>
    <t>PROJECT CLOSED</t>
  </si>
  <si>
    <t>PROJ CLOSE INSPECTIONS FROM 25151370 TO 20473300 IDT30025C30000120</t>
  </si>
  <si>
    <t>PROJ CLOSE ROOFING FROM 25151370 TO 21248300 IDT30025C30000120</t>
  </si>
  <si>
    <t>PROJ CLOSE CONT FROM 25151370 TO 21138300  IDT30025C30000120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</si>
</sst>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8" fontId="4" fillId="0" borderId="0" xfId="2" applyNumberFormat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FA3B3520-E8D1-4A54-BB82-DE8125EED81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37" sqref="C37"/>
    </sheetView>
  </sheetViews>
  <sheetFormatPr defaultColWidth="8.88671875" defaultRowHeight="12" x14ac:dyDescent="0.2"/>
  <cols>
    <col min="1" max="1" width="5.77734375" style="49" customWidth="1"/>
    <col min="2" max="2" width="46.664062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25151370</v>
      </c>
      <c r="E6" s="3" t="s">
        <v>87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240891.11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SUM(D14:D1000)</f>
        <v>240891.11</v>
      </c>
      <c r="E11" s="8">
        <f>SUM(E14:E1000)-F11</f>
        <v>0</v>
      </c>
      <c r="F11" s="8">
        <f>SUM(F14:F1000)</f>
        <v>240891.11</v>
      </c>
      <c r="G11" s="8">
        <f>SUM(G14:G1000)</f>
        <v>240891.11</v>
      </c>
      <c r="H11" s="8">
        <f>+D11-G11</f>
        <v>0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240891.11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45380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8600</v>
      </c>
      <c r="H15" s="8">
        <f t="shared" ref="H15:H7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45469</v>
      </c>
      <c r="B16" s="6" t="s">
        <v>65</v>
      </c>
      <c r="C16" s="48" t="s">
        <v>86</v>
      </c>
      <c r="D16" s="8"/>
      <c r="E16" s="8">
        <f t="shared" si="2"/>
        <v>0</v>
      </c>
      <c r="F16" s="8">
        <v>6192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66</v>
      </c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45530</v>
      </c>
      <c r="B20" s="6" t="s">
        <v>67</v>
      </c>
      <c r="C20" s="48" t="s">
        <v>72</v>
      </c>
      <c r="D20" s="8">
        <v>132966</v>
      </c>
      <c r="E20" s="8">
        <f t="shared" si="2"/>
        <v>132966</v>
      </c>
      <c r="F20" s="8"/>
      <c r="G20" s="8">
        <f t="shared" si="0"/>
        <v>0</v>
      </c>
      <c r="H20" s="8">
        <f t="shared" si="3"/>
        <v>132966</v>
      </c>
      <c r="I20" s="8"/>
      <c r="J20" s="45"/>
      <c r="K20" s="9">
        <v>4656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45530</v>
      </c>
      <c r="B21" s="6" t="s">
        <v>68</v>
      </c>
      <c r="C21" s="48" t="s">
        <v>63</v>
      </c>
      <c r="D21" s="8"/>
      <c r="E21" s="8">
        <f t="shared" si="2"/>
        <v>0</v>
      </c>
      <c r="F21" s="8"/>
      <c r="G21" s="8">
        <v>219400</v>
      </c>
      <c r="H21" s="8">
        <f t="shared" si="3"/>
        <v>0</v>
      </c>
      <c r="I21" s="8"/>
      <c r="J21" s="45" t="s">
        <v>69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45516</v>
      </c>
      <c r="B22" s="6" t="s">
        <v>79</v>
      </c>
      <c r="C22" s="48" t="s">
        <v>72</v>
      </c>
      <c r="D22" s="8">
        <v>111985</v>
      </c>
      <c r="E22" s="8">
        <f t="shared" si="2"/>
        <v>111985</v>
      </c>
      <c r="F22" s="8"/>
      <c r="G22" s="8">
        <f t="shared" si="0"/>
        <v>0</v>
      </c>
      <c r="H22" s="8">
        <f t="shared" si="3"/>
        <v>111985</v>
      </c>
      <c r="I22" s="8"/>
      <c r="J22" s="45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45551</v>
      </c>
      <c r="B23" s="6" t="s">
        <v>70</v>
      </c>
      <c r="C23" s="48" t="s">
        <v>72</v>
      </c>
      <c r="D23" s="7">
        <v>8863</v>
      </c>
      <c r="E23" s="8">
        <f t="shared" si="2"/>
        <v>8863</v>
      </c>
      <c r="F23" s="8"/>
      <c r="G23" s="8">
        <f t="shared" si="0"/>
        <v>0</v>
      </c>
      <c r="H23" s="8">
        <f t="shared" si="3"/>
        <v>8863</v>
      </c>
      <c r="I23" s="8"/>
      <c r="J23" s="45"/>
      <c r="K23" s="9">
        <v>4656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45511</v>
      </c>
      <c r="B24" s="106" t="s">
        <v>71</v>
      </c>
      <c r="C24" s="48" t="s">
        <v>72</v>
      </c>
      <c r="D24" s="8"/>
      <c r="E24" s="8">
        <f t="shared" si="2"/>
        <v>0</v>
      </c>
      <c r="F24" s="8">
        <v>86</v>
      </c>
      <c r="G24" s="8">
        <f t="shared" si="0"/>
        <v>86</v>
      </c>
      <c r="H24" s="8">
        <f t="shared" si="3"/>
        <v>0</v>
      </c>
      <c r="I24" s="8"/>
      <c r="J24" s="45"/>
      <c r="K24" s="9">
        <v>6870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45544</v>
      </c>
      <c r="B25" s="6" t="s">
        <v>73</v>
      </c>
      <c r="C25" s="48" t="s">
        <v>74</v>
      </c>
      <c r="D25" s="8"/>
      <c r="E25" s="8">
        <f t="shared" si="2"/>
        <v>0</v>
      </c>
      <c r="F25" s="8"/>
      <c r="G25" s="8">
        <v>11387</v>
      </c>
      <c r="H25" s="8">
        <f t="shared" si="3"/>
        <v>0</v>
      </c>
      <c r="I25" s="8"/>
      <c r="J25" s="45" t="s">
        <v>64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45618</v>
      </c>
      <c r="B26" s="106" t="s">
        <v>75</v>
      </c>
      <c r="C26" s="48" t="s">
        <v>72</v>
      </c>
      <c r="D26" s="8"/>
      <c r="E26" s="8">
        <f t="shared" si="2"/>
        <v>0</v>
      </c>
      <c r="F26" s="8">
        <v>471.71</v>
      </c>
      <c r="G26" s="8">
        <f t="shared" ref="G26" si="4">IF(J26&gt;0,0,F26)</f>
        <v>471.71</v>
      </c>
      <c r="H26" s="8">
        <f t="shared" si="3"/>
        <v>0</v>
      </c>
      <c r="I26" s="8"/>
      <c r="J26" s="45"/>
      <c r="K26" s="9">
        <v>6872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45659</v>
      </c>
      <c r="B27" s="6" t="s">
        <v>76</v>
      </c>
      <c r="C27" s="48" t="s">
        <v>77</v>
      </c>
      <c r="D27" s="8"/>
      <c r="E27" s="8">
        <f t="shared" si="2"/>
        <v>0</v>
      </c>
      <c r="F27" s="8">
        <v>676</v>
      </c>
      <c r="G27" s="8">
        <f t="shared" si="0"/>
        <v>676</v>
      </c>
      <c r="H27" s="8">
        <f t="shared" si="3"/>
        <v>0</v>
      </c>
      <c r="I27" s="8"/>
      <c r="J27" s="45"/>
      <c r="K27" s="9">
        <v>6873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45680</v>
      </c>
      <c r="B28" s="6" t="s">
        <v>80</v>
      </c>
      <c r="C28" s="48" t="s">
        <v>77</v>
      </c>
      <c r="D28" s="8"/>
      <c r="E28" s="8">
        <f t="shared" si="2"/>
        <v>0</v>
      </c>
      <c r="F28" s="8">
        <v>208430</v>
      </c>
      <c r="G28" s="8">
        <f t="shared" si="0"/>
        <v>0</v>
      </c>
      <c r="H28" s="8">
        <f t="shared" si="3"/>
        <v>0</v>
      </c>
      <c r="I28" s="8"/>
      <c r="J28" s="45" t="s">
        <v>69</v>
      </c>
      <c r="K28" s="9">
        <v>6814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45680</v>
      </c>
      <c r="B29" s="6" t="s">
        <v>81</v>
      </c>
      <c r="C29" s="48" t="s">
        <v>77</v>
      </c>
      <c r="D29" s="8"/>
      <c r="E29" s="8">
        <f t="shared" si="2"/>
        <v>0</v>
      </c>
      <c r="F29" s="8">
        <v>10970</v>
      </c>
      <c r="G29" s="8">
        <f t="shared" si="0"/>
        <v>0</v>
      </c>
      <c r="H29" s="8">
        <f t="shared" si="3"/>
        <v>0</v>
      </c>
      <c r="I29" s="8"/>
      <c r="J29" s="45" t="s">
        <v>69</v>
      </c>
      <c r="K29" s="9">
        <v>6814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45700</v>
      </c>
      <c r="B30" s="6" t="s">
        <v>78</v>
      </c>
      <c r="C30" s="48" t="s">
        <v>82</v>
      </c>
      <c r="D30" s="8"/>
      <c r="E30" s="8">
        <f t="shared" si="2"/>
        <v>0</v>
      </c>
      <c r="F30" s="8">
        <v>270.39999999999998</v>
      </c>
      <c r="G30" s="8">
        <f t="shared" si="0"/>
        <v>270.39999999999998</v>
      </c>
      <c r="H30" s="8">
        <f t="shared" si="3"/>
        <v>0</v>
      </c>
      <c r="I30" s="8"/>
      <c r="J30" s="45"/>
      <c r="K30" s="9">
        <v>6873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45723</v>
      </c>
      <c r="B31" s="6" t="s">
        <v>83</v>
      </c>
      <c r="C31" s="48" t="s">
        <v>86</v>
      </c>
      <c r="D31" s="8"/>
      <c r="E31" s="8">
        <f t="shared" si="2"/>
        <v>0</v>
      </c>
      <c r="F31" s="8">
        <v>13795</v>
      </c>
      <c r="G31" s="8">
        <f t="shared" si="0"/>
        <v>0</v>
      </c>
      <c r="H31" s="8">
        <f t="shared" si="3"/>
        <v>0</v>
      </c>
      <c r="I31" s="8"/>
      <c r="J31" s="45" t="s">
        <v>84</v>
      </c>
      <c r="K31" s="9" t="s">
        <v>85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45747</v>
      </c>
      <c r="B32" s="6" t="s">
        <v>91</v>
      </c>
      <c r="C32" s="48" t="s">
        <v>86</v>
      </c>
      <c r="D32" s="109">
        <v>-8211</v>
      </c>
      <c r="E32" s="8">
        <f t="shared" si="2"/>
        <v>-8211</v>
      </c>
      <c r="F32" s="8"/>
      <c r="G32" s="8">
        <f t="shared" si="0"/>
        <v>0</v>
      </c>
      <c r="H32" s="8">
        <f t="shared" si="3"/>
        <v>-8211</v>
      </c>
      <c r="I32" s="8"/>
      <c r="J32" s="45"/>
      <c r="K32" s="9">
        <v>4663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45747</v>
      </c>
      <c r="B33" s="6" t="s">
        <v>89</v>
      </c>
      <c r="C33" s="48" t="s">
        <v>86</v>
      </c>
      <c r="D33" s="109">
        <v>-53.6</v>
      </c>
      <c r="E33" s="8">
        <f t="shared" si="2"/>
        <v>-53.6</v>
      </c>
      <c r="F33" s="8"/>
      <c r="G33" s="8">
        <f t="shared" si="0"/>
        <v>0</v>
      </c>
      <c r="H33" s="8">
        <f t="shared" si="3"/>
        <v>-53.6</v>
      </c>
      <c r="I33" s="8"/>
      <c r="J33" s="45"/>
      <c r="K33" s="9">
        <v>4667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45747</v>
      </c>
      <c r="B34" s="6" t="s">
        <v>90</v>
      </c>
      <c r="C34" s="48" t="s">
        <v>86</v>
      </c>
      <c r="D34" s="109">
        <v>-4658.29</v>
      </c>
      <c r="E34" s="8">
        <f t="shared" si="2"/>
        <v>-4658.29</v>
      </c>
      <c r="F34" s="8"/>
      <c r="G34" s="8">
        <f t="shared" si="0"/>
        <v>0</v>
      </c>
      <c r="H34" s="8">
        <f t="shared" si="3"/>
        <v>-4658.29</v>
      </c>
      <c r="I34" s="8"/>
      <c r="J34" s="45"/>
      <c r="K34" s="9">
        <v>4656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110" t="s">
        <v>88</v>
      </c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25151370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2025-04-01T14:46:50Z</dcterms:modified>
</cp:coreProperties>
</file>