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E6F18783-6B35-4C94-973A-4BE380E3612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<sst xmlns="http://schemas.openxmlformats.org/spreadsheetml/2006/main" count="341" uniqueCount="79">
  <si>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</si>
  <si>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</si>
  <si>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</si>
  <si>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</si>
  <si>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</si>
  <si>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</si>
  <si>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</si>
  <si>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</si>
  <si>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</si>
  <si>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</si>
  <si>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</si>
  <si>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</si>
  <si>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</si>
  <si>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</si>
  <si>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</si>
  <si>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</si>
  <si>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</si>
  <si>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</si>
  <si>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</si>
  <si>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</si>
  <si>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</si>
  <si>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</si>
  <si>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</si>
  <si>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</si>
  <si>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</si>
  <si>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</si>
  <si>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</si>
  <si>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</si>
  <si>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</si>
  <si>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</si>
  <si>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</si>
  <si>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</si>
  <si>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</si>
  <si>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</si>
  <si>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</si>
  <si>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</si>
  <si>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</si>
  <si>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</si>
  <si>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</si>
  <si>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</si>
  <si>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</si>
  <si>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</si>
  <si>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</si>
  <si>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</si>
  <si>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</si>
  <si>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</si>
  <si>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</si>
  <si>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</si>
  <si>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</si>
  <si>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</si>
  <si>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</si>
  <si>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</si>
  <si>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</si>
  <si>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</si>
  <si>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</si>
  <si>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</si>
  <si>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</si>
  <si>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</si>
  <si>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</si>
  <si>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00000</t>
  </si>
  <si>
    <t>UTAH STATE FAIRPARK - REMOVE DIRT PILES</t>
  </si>
  <si>
    <t>3000-300-3348-FXAAA-25149370</t>
  </si>
  <si>
    <t>FOREFRONT GENERAL CONTRACTING LLC - CONTRACT</t>
  </si>
  <si>
    <t>N/A</t>
  </si>
  <si>
    <t>2475369</t>
  </si>
  <si>
    <t>TRNSF TO 25149370 FROM 21138300 CI CONTG FOREFRONT GENERAL CONTR</t>
  </si>
  <si>
    <t>FOREFRONT GEN     CO 001</t>
  </si>
  <si>
    <t>CO</t>
  </si>
  <si>
    <t>FOREFRONT GEN GAX FC2024050135468</t>
  </si>
  <si>
    <t>ZIONS/FOREFRONT RTNG GAX FC2024050135469</t>
  </si>
  <si>
    <t>FOREFRONT GEN GAX FC2024050335685</t>
  </si>
  <si>
    <t>DF</t>
  </si>
  <si>
    <t>FY'25</t>
  </si>
  <si>
    <t>Trfr to 25149370 from FY25 GFFY Capital Improvement Funds</t>
  </si>
  <si>
    <t>TRNSF FROM 25149370 TO 21257300 LEGAL</t>
  </si>
  <si>
    <t>PROJ RESV CLOSE PROJ TO 21137300 FROM 25149370</t>
  </si>
  <si>
    <t>EXCESS INSPECTION TO 20473300 FROM 25149370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</si>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</sst>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164" fontId="18" fillId="0" borderId="12" xfId="0" applyFont="1" applyBorder="1" applyAlignment="1">
      <alignment horizontal="left" vertical="top"/>
    </xf>
    <xf numFmtId="43" fontId="19" fillId="0" borderId="0" xfId="2" applyFont="1" applyBorder="1" applyAlignment="1" applyProtection="1">
      <alignment horizontal="left"/>
      <protection locked="0"/>
    </xf>
    <xf numFmtId="49" fontId="11" fillId="3" borderId="0" xfId="2" applyNumberFormat="1" applyFont="1" applyFill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3" activePane="bottomLeft" state="frozen"/>
      <selection pane="bottomLeft" activeCell="C25" sqref="C25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59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25149370</v>
      </c>
      <c r="E6" s="4" t="s">
        <v>78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61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112332.29000000001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SUM(D14:D1000)</f>
        <v>112332.29000000001</v>
      </c>
      <c r="E11" s="13">
        <f>SUM(E14:E1000)-F11</f>
        <v>0</v>
      </c>
      <c r="F11" s="13">
        <f>SUM(F14:F1000)</f>
        <v>112332.29000000001</v>
      </c>
      <c r="G11" s="13">
        <f>SUM(G14:G1000)</f>
        <v>112332.29000000001</v>
      </c>
      <c r="H11" s="13">
        <f>+D11-G11</f>
        <v>0</v>
      </c>
      <c r="I11" s="13">
        <f>SUM(I14:I1000)</f>
        <v>0</v>
      </c>
      <c r="J11" s="84"/>
      <c r="K11" s="85"/>
      <c r="L11" s="106">
        <f>SUM(L13:L900)</f>
        <v>0</v>
      </c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112332.29000000001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45386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87500</v>
      </c>
      <c r="H15" s="9">
        <f t="shared" ref="H15:H7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>
        <v>45412</v>
      </c>
      <c r="B16" s="115" t="s">
        <v>65</v>
      </c>
      <c r="C16" s="53" t="s">
        <v>71</v>
      </c>
      <c r="D16" s="9">
        <v>11099.29</v>
      </c>
      <c r="E16" s="9">
        <f t="shared" si="2"/>
        <v>11099.29</v>
      </c>
      <c r="F16" s="9"/>
      <c r="G16" s="9">
        <f t="shared" si="0"/>
        <v>0</v>
      </c>
      <c r="H16" s="9">
        <f t="shared" si="3"/>
        <v>11099.29</v>
      </c>
      <c r="I16" s="9"/>
      <c r="J16" s="50"/>
      <c r="K16" s="10">
        <v>4664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>
        <v>45404</v>
      </c>
      <c r="B17" s="7" t="s">
        <v>66</v>
      </c>
      <c r="C17" s="53" t="s">
        <v>67</v>
      </c>
      <c r="D17" s="9"/>
      <c r="E17" s="9">
        <f t="shared" si="2"/>
        <v>0</v>
      </c>
      <c r="F17" s="9"/>
      <c r="G17" s="9">
        <v>24832.29</v>
      </c>
      <c r="H17" s="9">
        <f t="shared" si="3"/>
        <v>0</v>
      </c>
      <c r="I17" s="9"/>
      <c r="J17" s="50" t="s">
        <v>64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>
        <v>45413</v>
      </c>
      <c r="B18" s="12" t="s">
        <v>68</v>
      </c>
      <c r="C18" s="53" t="s">
        <v>71</v>
      </c>
      <c r="D18" s="9"/>
      <c r="E18" s="9">
        <f t="shared" si="2"/>
        <v>0</v>
      </c>
      <c r="F18" s="9">
        <v>80750</v>
      </c>
      <c r="G18" s="9">
        <f t="shared" si="0"/>
        <v>0</v>
      </c>
      <c r="H18" s="9">
        <f t="shared" si="3"/>
        <v>0</v>
      </c>
      <c r="I18" s="9"/>
      <c r="J18" s="50" t="s">
        <v>64</v>
      </c>
      <c r="K18" s="10">
        <v>6817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>
        <v>45413</v>
      </c>
      <c r="B19" s="7" t="s">
        <v>69</v>
      </c>
      <c r="C19" s="53" t="s">
        <v>71</v>
      </c>
      <c r="D19" s="9"/>
      <c r="E19" s="9">
        <f t="shared" si="2"/>
        <v>0</v>
      </c>
      <c r="F19" s="9">
        <v>4250</v>
      </c>
      <c r="G19" s="9">
        <f t="shared" si="0"/>
        <v>0</v>
      </c>
      <c r="H19" s="9">
        <f t="shared" si="3"/>
        <v>0</v>
      </c>
      <c r="I19" s="9"/>
      <c r="J19" s="50" t="s">
        <v>64</v>
      </c>
      <c r="K19" s="10">
        <v>6817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45415</v>
      </c>
      <c r="B20" s="7" t="s">
        <v>70</v>
      </c>
      <c r="C20" s="53" t="s">
        <v>71</v>
      </c>
      <c r="D20" s="9"/>
      <c r="E20" s="9">
        <f t="shared" si="2"/>
        <v>0</v>
      </c>
      <c r="F20" s="9">
        <v>27332.29</v>
      </c>
      <c r="G20" s="9">
        <f t="shared" si="0"/>
        <v>0</v>
      </c>
      <c r="H20" s="9">
        <f t="shared" si="3"/>
        <v>0</v>
      </c>
      <c r="I20" s="9"/>
      <c r="J20" s="50" t="s">
        <v>64</v>
      </c>
      <c r="K20" s="10">
        <v>6817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3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3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46" t="s">
        <v>72</v>
      </c>
      <c r="B23" s="7"/>
      <c r="C23" s="53" t="s">
        <v>52</v>
      </c>
      <c r="D23" s="8"/>
      <c r="E23" s="9">
        <f t="shared" si="2"/>
        <v>0</v>
      </c>
      <c r="F23" s="9"/>
      <c r="G23" s="9">
        <f t="shared" si="0"/>
        <v>0</v>
      </c>
      <c r="H23" s="9">
        <f t="shared" si="3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thickBot="1">
      <c r="A24" s="6">
        <v>45516</v>
      </c>
      <c r="B24" s="116" t="s">
        <v>73</v>
      </c>
      <c r="C24" s="53" t="s">
        <v>71</v>
      </c>
      <c r="D24" s="9">
        <v>102464</v>
      </c>
      <c r="E24" s="9">
        <f t="shared" si="2"/>
        <v>102464</v>
      </c>
      <c r="F24" s="9"/>
      <c r="G24" s="9">
        <f t="shared" si="0"/>
        <v>0</v>
      </c>
      <c r="H24" s="9">
        <f t="shared" si="3"/>
        <v>102464</v>
      </c>
      <c r="I24" s="9"/>
      <c r="J24" s="50"/>
      <c r="K24" s="10">
        <v>4667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/>
      <c r="B25" s="7" t="s">
        <v>74</v>
      </c>
      <c r="C25" s="118" t="s">
        <v>52</v>
      </c>
      <c r="D25" s="9">
        <v>-92</v>
      </c>
      <c r="E25" s="9">
        <f t="shared" si="2"/>
        <v>-92</v>
      </c>
      <c r="F25" s="9"/>
      <c r="G25" s="9">
        <f t="shared" si="0"/>
        <v>0</v>
      </c>
      <c r="H25" s="9">
        <f t="shared" si="3"/>
        <v>-92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/>
      <c r="B26" s="7" t="s">
        <v>75</v>
      </c>
      <c r="C26" s="53" t="s">
        <v>71</v>
      </c>
      <c r="D26" s="9">
        <v>-139</v>
      </c>
      <c r="E26" s="9">
        <f t="shared" si="2"/>
        <v>-139</v>
      </c>
      <c r="F26" s="9"/>
      <c r="G26" s="9">
        <f t="shared" si="0"/>
        <v>0</v>
      </c>
      <c r="H26" s="9">
        <f t="shared" si="3"/>
        <v>-139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7" t="s">
        <v>76</v>
      </c>
      <c r="C27" s="53" t="s">
        <v>71</v>
      </c>
      <c r="D27" s="9">
        <v>-1000</v>
      </c>
      <c r="E27" s="9">
        <f t="shared" si="2"/>
        <v>-1000</v>
      </c>
      <c r="F27" s="9"/>
      <c r="G27" s="9">
        <f t="shared" si="0"/>
        <v>0</v>
      </c>
      <c r="H27" s="9">
        <f t="shared" si="3"/>
        <v>-1000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108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117" t="s">
        <v>77</v>
      </c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ref="E71:E86" si="4">+D71</f>
        <v>0</v>
      </c>
      <c r="F71" s="9"/>
      <c r="G71" s="9">
        <f t="shared" ref="G71:G82" si="5">IF(J71&gt;0,0,F71)</f>
        <v>0</v>
      </c>
      <c r="H71" s="9">
        <f t="shared" ref="H71:H82" si="6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ref="G83:G98" si="7">IF(J83&gt;0,0,F83)</f>
        <v>0</v>
      </c>
      <c r="H83" s="9">
        <f t="shared" ref="H83:H98" si="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ref="E87:E102" si="9">+D87</f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ref="G99:G114" si="10">IF(J99&gt;0,0,F99)</f>
        <v>0</v>
      </c>
      <c r="H99" s="9">
        <f t="shared" ref="H99:H114" si="1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ref="E103:E118" si="12">+D103</f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ref="G115:G130" si="13">IF(J115&gt;0,0,F115)</f>
        <v>0</v>
      </c>
      <c r="H115" s="9">
        <f t="shared" ref="H115:H130" si="1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ref="E119:E134" si="15">+D119</f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ref="G131:G146" si="16">IF(J131&gt;0,0,F131)</f>
        <v>0</v>
      </c>
      <c r="H131" s="9">
        <f t="shared" ref="H131:H146" si="1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ref="E135:E150" si="18">+D135</f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ref="G147:G162" si="19">IF(J147&gt;0,0,F147)</f>
        <v>0</v>
      </c>
      <c r="H147" s="9">
        <f t="shared" ref="H147:H162" si="2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ref="E151:E166" si="21">+D151</f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ref="G163:G178" si="22">IF(J163&gt;0,0,F163)</f>
        <v>0</v>
      </c>
      <c r="H163" s="9">
        <f t="shared" ref="H163:H178" si="2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ref="E167:E182" si="24">+D167</f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ref="G179:G194" si="25">IF(J179&gt;0,0,F179)</f>
        <v>0</v>
      </c>
      <c r="H179" s="9">
        <f t="shared" ref="H179:H194" si="2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ref="E183:E198" si="27">+D183</f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ref="G195:G210" si="28">IF(J195&gt;0,0,F195)</f>
        <v>0</v>
      </c>
      <c r="H195" s="9">
        <f t="shared" ref="H195:H210" si="2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ref="E199:E214" si="30">+D199</f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ref="G211:G226" si="31">IF(J211&gt;0,0,F211)</f>
        <v>0</v>
      </c>
      <c r="H211" s="9">
        <f t="shared" ref="H211:H226" si="3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ref="E215:E230" si="33">+D215</f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ref="G227:G240" si="34">IF(J227&gt;0,0,F227)</f>
        <v>0</v>
      </c>
      <c r="H227" s="9">
        <f t="shared" ref="H227:H240" si="3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ref="E231:E240" si="36">+D231</f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25149370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2024-09-23T23:28:21Z</dcterms:modified>
</cp:coreProperties>
</file>