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A77E1AA4-2FD5-471D-B8A3-29D85200A44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G20" i="1"/>
  <c r="E20" i="1"/>
  <c r="L11" i="1" l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19" i="1"/>
  <c r="G18" i="1"/>
  <c r="G17" i="1"/>
  <c r="G16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19" i="1"/>
  <c r="E18" i="1"/>
  <c r="E17" i="1"/>
  <c r="E16" i="1"/>
  <c r="E15" i="1"/>
  <c r="M11" i="1"/>
  <c r="I11" i="1"/>
  <c r="F11" i="1"/>
  <c r="L10" i="1" s="1"/>
  <c r="L12" i="1" s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<sst xmlns="http://schemas.openxmlformats.org/spreadsheetml/2006/main" count="336" uniqueCount="77">
  <si>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</si>
  <si>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</si>
  <si>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</si>
  <si>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</si>
  <si>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</si>
  <si>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</si>
  <si>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</si>
  <si>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</si>
  <si>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</si>
  <si>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</si>
  <si>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</si>
  <si>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</si>
  <si>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</si>
  <si>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</si>
  <si>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</si>
  <si>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</si>
  <si>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</si>
  <si>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</si>
  <si>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</si>
  <si>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</si>
  <si>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</si>
  <si>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</si>
  <si>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</si>
  <si>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</si>
  <si>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</si>
  <si>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</si>
  <si>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</si>
  <si>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</si>
  <si>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</si>
  <si>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</si>
  <si>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</si>
  <si>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</si>
  <si>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</si>
  <si>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</si>
  <si>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</si>
  <si>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</si>
  <si>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</si>
  <si>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</si>
  <si>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</si>
  <si>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</si>
  <si>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</si>
  <si>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</si>
  <si>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</si>
  <si>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</si>
  <si>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</si>
  <si>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</si>
  <si>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</si>
  <si>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</si>
  <si>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</si>
  <si>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</si>
  <si>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</si>
  <si>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</si>
  <si>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</si>
  <si>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</si>
  <si>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</si>
  <si>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</si>
  <si>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</si>
  <si>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</si>
  <si>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GFFY2025</t>
  </si>
  <si>
    <t>UT STATE FAIRPARK - BUILDING #13 MARKETPLACE ROOF REPLACEMENT</t>
  </si>
  <si>
    <t>3000-300-3348-FXAAA-25111370</t>
  </si>
  <si>
    <t>00447</t>
  </si>
  <si>
    <t>DESIGN SEQUENCE - CONTRACT</t>
  </si>
  <si>
    <t>N/A</t>
  </si>
  <si>
    <t>2470418</t>
  </si>
  <si>
    <t>FY'25</t>
  </si>
  <si>
    <t>Trfr to 25111370 from FY25 GFFY Capital Improvement Funds</t>
  </si>
  <si>
    <t>IDT 25C3*007 XFER LEGAL FEES TO 21257300</t>
  </si>
  <si>
    <t>DF</t>
  </si>
  <si>
    <t>DESIGN SEQUENCE     AMD 001</t>
  </si>
  <si>
    <t>CO</t>
  </si>
  <si>
    <t>PROJ CLOSE ROOFING FROM 25111370 TO 21248300</t>
  </si>
  <si>
    <t>PROJ CLOSE INSPECTIONS FROM 25111370 TO 20473300</t>
  </si>
  <si>
    <t>PROJ CLOSE CONT FROM 25111370 TO 21138300</t>
  </si>
  <si>
    <t>CLOSED</t>
  </si>
  <si>
    <t>PROJECT CLOSED</t>
  </si>
  <si>
    <t>DESIGN SEQUENCE GAX FC2024111545451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</si>
</sst>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12" xfId="0" applyFont="1" applyBorder="1" applyAlignment="1">
      <alignment horizontal="left" vertical="top"/>
    </xf>
    <xf numFmtId="43" fontId="5" fillId="0" borderId="0" xfId="2" applyFont="1" applyBorder="1" applyAlignment="1" applyProtection="1">
      <alignment horizontal="left"/>
      <protection locked="0"/>
    </xf>
    <xf numFmtId="8" fontId="4" fillId="0" borderId="0" xfId="2" applyNumberFormat="1" applyFont="1" applyBorder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B26" sqref="B26"/>
    </sheetView>
  </sheetViews>
  <sheetFormatPr defaultColWidth="8.88671875" defaultRowHeight="1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25111370</v>
      </c>
      <c r="E6" s="4" t="s">
        <v>74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60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15219.8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SUM(D14:D1000)</f>
        <v>15219.799999999988</v>
      </c>
      <c r="E11" s="13">
        <f>SUM(E14:E1000)-F11</f>
        <v>0</v>
      </c>
      <c r="F11" s="13">
        <f>SUM(F14:F1000)</f>
        <v>15219.8</v>
      </c>
      <c r="G11" s="13">
        <f>SUM(G14:G1000)</f>
        <v>15219.8</v>
      </c>
      <c r="H11" s="13">
        <f>+D11-G11</f>
        <v>0</v>
      </c>
      <c r="I11" s="13">
        <f>SUM(I14:I1000)</f>
        <v>0</v>
      </c>
      <c r="J11" s="84"/>
      <c r="K11" s="85"/>
      <c r="L11" s="106">
        <f>SUM(L13:L900)</f>
        <v>0</v>
      </c>
      <c r="M11" s="106">
        <f>SUM(M13:M1000)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15219.8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0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57</v>
      </c>
      <c r="B14" s="7"/>
      <c r="C14" s="53"/>
      <c r="D14" s="9"/>
      <c r="E14" s="9">
        <f t="shared" ref="E14:E70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45380</v>
      </c>
      <c r="B15" s="7" t="s">
        <v>62</v>
      </c>
      <c r="C15" s="109" t="s">
        <v>63</v>
      </c>
      <c r="D15" s="9"/>
      <c r="E15" s="9">
        <f t="shared" si="2"/>
        <v>0</v>
      </c>
      <c r="F15" s="9"/>
      <c r="G15" s="9">
        <v>18766</v>
      </c>
      <c r="H15" s="9">
        <f t="shared" ref="H15:H7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/>
      <c r="B16" s="7"/>
      <c r="C16" s="53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50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46" t="s">
        <v>65</v>
      </c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thickBot="1">
      <c r="A19" s="6">
        <v>45516</v>
      </c>
      <c r="B19" s="115" t="s">
        <v>66</v>
      </c>
      <c r="C19" s="53" t="s">
        <v>68</v>
      </c>
      <c r="D19" s="9">
        <v>257526</v>
      </c>
      <c r="E19" s="9">
        <f t="shared" si="2"/>
        <v>257526</v>
      </c>
      <c r="F19" s="9"/>
      <c r="G19" s="9">
        <f t="shared" si="0"/>
        <v>0</v>
      </c>
      <c r="H19" s="9">
        <f t="shared" si="3"/>
        <v>257526</v>
      </c>
      <c r="I19" s="9"/>
      <c r="J19" s="50"/>
      <c r="K19" s="10">
        <v>4667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>
        <v>45511</v>
      </c>
      <c r="B20" s="116" t="s">
        <v>67</v>
      </c>
      <c r="C20" s="53" t="s">
        <v>68</v>
      </c>
      <c r="D20" s="9"/>
      <c r="E20" s="9">
        <f t="shared" si="2"/>
        <v>0</v>
      </c>
      <c r="F20" s="9">
        <v>207</v>
      </c>
      <c r="G20" s="9">
        <f t="shared" si="0"/>
        <v>207</v>
      </c>
      <c r="H20" s="9">
        <f t="shared" si="3"/>
        <v>0</v>
      </c>
      <c r="I20" s="9"/>
      <c r="J20" s="50"/>
      <c r="K20" s="10">
        <v>6870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>
        <v>45595</v>
      </c>
      <c r="B21" s="7" t="s">
        <v>69</v>
      </c>
      <c r="C21" s="53" t="s">
        <v>70</v>
      </c>
      <c r="D21" s="9"/>
      <c r="E21" s="9">
        <f t="shared" si="2"/>
        <v>0</v>
      </c>
      <c r="F21" s="9"/>
      <c r="G21" s="9">
        <v>-3753.2</v>
      </c>
      <c r="H21" s="9">
        <f t="shared" si="3"/>
        <v>0</v>
      </c>
      <c r="I21" s="9"/>
      <c r="J21" s="50" t="s">
        <v>64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>
        <v>45611</v>
      </c>
      <c r="B22" s="7" t="s">
        <v>71</v>
      </c>
      <c r="C22" s="53" t="s">
        <v>68</v>
      </c>
      <c r="D22" s="117">
        <v>-220597.2</v>
      </c>
      <c r="E22" s="9">
        <f t="shared" si="2"/>
        <v>-220597.2</v>
      </c>
      <c r="F22" s="9"/>
      <c r="G22" s="9">
        <f t="shared" si="0"/>
        <v>0</v>
      </c>
      <c r="H22" s="9">
        <f t="shared" si="3"/>
        <v>-220597.2</v>
      </c>
      <c r="I22" s="9"/>
      <c r="J22" s="50"/>
      <c r="K22" s="10">
        <v>4656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45611</v>
      </c>
      <c r="B23" s="7" t="s">
        <v>72</v>
      </c>
      <c r="C23" s="53" t="s">
        <v>68</v>
      </c>
      <c r="D23" s="117">
        <v>-2068</v>
      </c>
      <c r="E23" s="9">
        <f t="shared" si="2"/>
        <v>-2068</v>
      </c>
      <c r="F23" s="9"/>
      <c r="G23" s="9">
        <f t="shared" si="0"/>
        <v>0</v>
      </c>
      <c r="H23" s="9">
        <f t="shared" si="3"/>
        <v>-2068</v>
      </c>
      <c r="I23" s="9"/>
      <c r="J23" s="50"/>
      <c r="K23" s="10">
        <v>4667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>
        <v>45611</v>
      </c>
      <c r="B24" s="7" t="s">
        <v>73</v>
      </c>
      <c r="C24" s="53" t="s">
        <v>68</v>
      </c>
      <c r="D24" s="117">
        <v>-19641</v>
      </c>
      <c r="E24" s="9">
        <f t="shared" si="2"/>
        <v>-19641</v>
      </c>
      <c r="F24" s="9"/>
      <c r="G24" s="9">
        <f t="shared" si="0"/>
        <v>0</v>
      </c>
      <c r="H24" s="9">
        <f t="shared" si="3"/>
        <v>-19641</v>
      </c>
      <c r="I24" s="9"/>
      <c r="J24" s="50"/>
      <c r="K24" s="10">
        <v>4663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>
        <v>45611</v>
      </c>
      <c r="B25" s="7" t="s">
        <v>76</v>
      </c>
      <c r="C25" s="53" t="s">
        <v>68</v>
      </c>
      <c r="D25" s="9"/>
      <c r="E25" s="9">
        <f t="shared" si="2"/>
        <v>0</v>
      </c>
      <c r="F25" s="9">
        <v>15012.8</v>
      </c>
      <c r="G25" s="9">
        <f t="shared" si="0"/>
        <v>0</v>
      </c>
      <c r="H25" s="9">
        <f t="shared" si="3"/>
        <v>0</v>
      </c>
      <c r="I25" s="9"/>
      <c r="J25" s="50" t="s">
        <v>64</v>
      </c>
      <c r="K25" s="10">
        <v>6861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/>
      <c r="C26" s="53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3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/>
      <c r="B27" s="118" t="s">
        <v>75</v>
      </c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/>
      <c r="B28" s="108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49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ref="E71:E86" si="4">+D71</f>
        <v>0</v>
      </c>
      <c r="F71" s="9"/>
      <c r="G71" s="9">
        <f t="shared" ref="G71:G82" si="5">IF(J71&gt;0,0,F71)</f>
        <v>0</v>
      </c>
      <c r="H71" s="9">
        <f t="shared" ref="H71:H82" si="6">+D71</f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4"/>
        <v>0</v>
      </c>
      <c r="F72" s="9"/>
      <c r="G72" s="9">
        <f t="shared" si="5"/>
        <v>0</v>
      </c>
      <c r="H72" s="9">
        <f t="shared" si="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ref="G83:G98" si="7">IF(J83&gt;0,0,F83)</f>
        <v>0</v>
      </c>
      <c r="H83" s="9">
        <f t="shared" ref="H83:H98" si="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si="7"/>
        <v>0</v>
      </c>
      <c r="H84" s="9">
        <f t="shared" si="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ref="E87:E102" si="9">+D87</f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9"/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ref="G99:G114" si="10">IF(J99&gt;0,0,F99)</f>
        <v>0</v>
      </c>
      <c r="H99" s="9">
        <f t="shared" ref="H99:H114" si="1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si="10"/>
        <v>0</v>
      </c>
      <c r="H100" s="9">
        <f t="shared" si="1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si="10"/>
        <v>0</v>
      </c>
      <c r="H101" s="9">
        <f t="shared" si="1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ref="E103:E118" si="12">+D103</f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12"/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ref="G115:G130" si="13">IF(J115&gt;0,0,F115)</f>
        <v>0</v>
      </c>
      <c r="H115" s="9">
        <f t="shared" ref="H115:H130" si="1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si="13"/>
        <v>0</v>
      </c>
      <c r="H116" s="9">
        <f t="shared" si="1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si="13"/>
        <v>0</v>
      </c>
      <c r="H117" s="9">
        <f t="shared" si="1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ref="E119:E134" si="15">+D119</f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15"/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ref="G131:G146" si="16">IF(J131&gt;0,0,F131)</f>
        <v>0</v>
      </c>
      <c r="H131" s="9">
        <f t="shared" ref="H131:H146" si="1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si="16"/>
        <v>0</v>
      </c>
      <c r="H132" s="9">
        <f t="shared" si="1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si="16"/>
        <v>0</v>
      </c>
      <c r="H133" s="9">
        <f t="shared" si="1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ref="E135:E150" si="18">+D135</f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18"/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ref="G147:G162" si="19">IF(J147&gt;0,0,F147)</f>
        <v>0</v>
      </c>
      <c r="H147" s="9">
        <f t="shared" ref="H147:H162" si="2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si="19"/>
        <v>0</v>
      </c>
      <c r="H148" s="9">
        <f t="shared" si="2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si="19"/>
        <v>0</v>
      </c>
      <c r="H149" s="9">
        <f t="shared" si="2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ref="E151:E166" si="21">+D151</f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21"/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ref="G163:G178" si="22">IF(J163&gt;0,0,F163)</f>
        <v>0</v>
      </c>
      <c r="H163" s="9">
        <f t="shared" ref="H163:H178" si="2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si="22"/>
        <v>0</v>
      </c>
      <c r="H164" s="9">
        <f t="shared" si="2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si="22"/>
        <v>0</v>
      </c>
      <c r="H165" s="9">
        <f t="shared" si="2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ref="E167:E182" si="24">+D167</f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24"/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ref="G179:G194" si="25">IF(J179&gt;0,0,F179)</f>
        <v>0</v>
      </c>
      <c r="H179" s="9">
        <f t="shared" ref="H179:H194" si="2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si="25"/>
        <v>0</v>
      </c>
      <c r="H180" s="9">
        <f t="shared" si="2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si="25"/>
        <v>0</v>
      </c>
      <c r="H181" s="9">
        <f t="shared" si="2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ref="E183:E198" si="27">+D183</f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27"/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ref="G195:G210" si="28">IF(J195&gt;0,0,F195)</f>
        <v>0</v>
      </c>
      <c r="H195" s="9">
        <f t="shared" ref="H195:H210" si="2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si="28"/>
        <v>0</v>
      </c>
      <c r="H196" s="9">
        <f t="shared" si="2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si="28"/>
        <v>0</v>
      </c>
      <c r="H197" s="9">
        <f t="shared" si="2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ref="E199:E214" si="30">+D199</f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30"/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ref="G211:G226" si="31">IF(J211&gt;0,0,F211)</f>
        <v>0</v>
      </c>
      <c r="H211" s="9">
        <f t="shared" ref="H211:H226" si="3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si="31"/>
        <v>0</v>
      </c>
      <c r="H212" s="9">
        <f t="shared" si="3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si="31"/>
        <v>0</v>
      </c>
      <c r="H213" s="9">
        <f t="shared" si="3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ref="E215:E230" si="33">+D215</f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33"/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ref="G227:G240" si="34">IF(J227&gt;0,0,F227)</f>
        <v>0</v>
      </c>
      <c r="H227" s="9">
        <f t="shared" ref="H227:H240" si="3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si="34"/>
        <v>0</v>
      </c>
      <c r="H228" s="9">
        <f t="shared" si="3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si="34"/>
        <v>0</v>
      </c>
      <c r="H229" s="9">
        <f t="shared" si="3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ref="E231:E240" si="36">+D231</f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36"/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25111370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2024-12-21T14:18:16Z</dcterms:modified>
</cp:coreProperties>
</file>