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72D7CEA4-2E8C-4C59-B5A8-9FCF18F101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  <c r="H15" i="1"/>
  <c r="H16" i="1"/>
  <c r="H17" i="1"/>
  <c r="H18" i="1"/>
  <c r="H19" i="1"/>
  <c r="H20" i="1"/>
  <c r="G15" i="1"/>
  <c r="G16" i="1"/>
  <c r="G17" i="1"/>
  <c r="G18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" i="1"/>
  <c r="G24" i="1"/>
  <c r="E25" i="1"/>
  <c r="G25" i="1"/>
  <c r="E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H35" i="1"/>
  <c r="E36" i="1"/>
  <c r="H36" i="1"/>
  <c r="E37" i="1"/>
  <c r="G37" i="1"/>
  <c r="H37" i="1"/>
  <c r="E38" i="1"/>
  <c r="G38" i="1"/>
  <c r="H38" i="1"/>
  <c r="E39" i="1"/>
  <c r="G39" i="1"/>
  <c r="H39" i="1"/>
  <c r="E40" i="1"/>
  <c r="H40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<sst xmlns="http://schemas.openxmlformats.org/spreadsheetml/2006/main" count="366" uniqueCount="99">
  <si>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</si>
  <si>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</si>
  <si>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</si>
  <si>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</si>
  <si>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</si>
  <si>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</si>
  <si>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</si>
  <si>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</si>
  <si>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</si>
  <si>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</si>
  <si>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</si>
  <si>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</si>
  <si>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</si>
  <si>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</si>
  <si>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</si>
  <si>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</si>
  <si>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</si>
  <si>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</si>
  <si>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</si>
  <si>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</si>
  <si>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</si>
  <si>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</si>
  <si>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</si>
  <si>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</si>
  <si>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</si>
  <si>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</si>
  <si>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</si>
  <si>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</si>
  <si>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</si>
  <si>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</si>
  <si>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</si>
  <si>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</si>
  <si>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</si>
  <si>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</si>
  <si>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</si>
  <si>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</si>
  <si>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</si>
  <si>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</si>
  <si>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</si>
  <si>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</si>
  <si>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</si>
  <si>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</si>
  <si>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</si>
  <si>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</si>
  <si>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</si>
  <si>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</si>
  <si>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</si>
  <si>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</si>
  <si>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</si>
  <si>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</si>
  <si>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</si>
  <si>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</si>
  <si>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</si>
  <si>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</si>
  <si>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</si>
  <si>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</si>
  <si>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</si>
  <si>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</si>
  <si>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FAIRPARK CULINARY WATER LEAKS</t>
  </si>
  <si>
    <t>GFFY2023</t>
  </si>
  <si>
    <t>3000-300-3346-FXAAA-24297370</t>
  </si>
  <si>
    <t>I0022</t>
  </si>
  <si>
    <t>13/23</t>
  </si>
  <si>
    <t>IDT 23C3*081 XFER FUNDS FROM 23304300</t>
  </si>
  <si>
    <t>DF</t>
  </si>
  <si>
    <t>ADDED FROM FP12 REV REPORT - DF</t>
  </si>
  <si>
    <t>FY'24</t>
  </si>
  <si>
    <t>MICHAEL BAKER INTERNTIONAL INC - CONTRACT</t>
  </si>
  <si>
    <t>N/A</t>
  </si>
  <si>
    <t>2470019</t>
  </si>
  <si>
    <t>RIDGELINE PLUMBING GAX FC2023081023441</t>
  </si>
  <si>
    <t>RIDGELINE PLUMBING GAX FC2023082524076</t>
  </si>
  <si>
    <t>MICHAEL BAKER INTL GAX FC2023112728160</t>
  </si>
  <si>
    <t>MICHAEL BAKER     AMD 001</t>
  </si>
  <si>
    <t>CO</t>
  </si>
  <si>
    <t xml:space="preserve"> IDT TRFR BUDGETED CONTINGENCY TO 21138300</t>
  </si>
  <si>
    <t>TSB SERVICES GAX FC2024012930995</t>
  </si>
  <si>
    <t>RIDGELINE PLUMBING INC - CONTRACT</t>
  </si>
  <si>
    <t>2475510</t>
  </si>
  <si>
    <t>COMB CONTROL GAX FC2024062738664</t>
  </si>
  <si>
    <t>13/24</t>
  </si>
  <si>
    <t>TRNFR TO 24297370 FROM 21138300 CI CO CO #01</t>
  </si>
  <si>
    <t>RIDGELINE PLUBMING GAX FC2024071239481</t>
  </si>
  <si>
    <t>ZIONS/RIDGELINE RTNG GAX FC2024071239486</t>
  </si>
  <si>
    <t>TRNSF TO 24297370 FROM 21138300 CI CON COVER CO#2</t>
  </si>
  <si>
    <t>FY'25</t>
  </si>
  <si>
    <t>RIDGELINE PLUMBING     CO 001</t>
  </si>
  <si>
    <t>RIDGELINE PLUMBING     CO 002</t>
  </si>
  <si>
    <t>RIDGELINE PLUMBING GAX FC2024082041331</t>
  </si>
  <si>
    <t>ITA 25*007 COFC INS</t>
  </si>
  <si>
    <t>TRNSF TO 24297370 FROM 21138300 RIDGELINE CO 033</t>
  </si>
  <si>
    <t>RIDGELINE PLUMBING     CO 003</t>
  </si>
  <si>
    <t>IDT 25C3*006 XFER LEGAL FEES TO 21257300</t>
  </si>
  <si>
    <t>RIDGELINE PLUMBING GAX FC2024090842097</t>
  </si>
  <si>
    <t>PROJ CLOSE PROJ RES FROM 24297370 TO 21137300</t>
  </si>
  <si>
    <t>PROJ CLOSE INSPECTIONS FROM 24297370 TO 20473300</t>
  </si>
  <si>
    <t>Trfr TO 24297370 FROM 23304300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</si>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</sst>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7" fillId="0" borderId="0" xfId="0" applyNumberFormat="1" applyFont="1"/>
    <xf numFmtId="164" fontId="18" fillId="0" borderId="0" xfId="0" applyFont="1" applyAlignment="1">
      <alignment horizontal="left"/>
    </xf>
    <xf numFmtId="164" fontId="18" fillId="0" borderId="0" xfId="0" applyFont="1"/>
    <xf numFmtId="164" fontId="1" fillId="0" borderId="0" xfId="0" applyFont="1"/>
    <xf numFmtId="8" fontId="4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31" activePane="bottomLeft" state="frozen"/>
      <selection pane="bottomLeft" activeCell="C42" sqref="C42:C44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24297370</v>
      </c>
      <c r="E6" s="4" t="s">
        <v>98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SUM(D14:D499)</f>
        <v>128106.52000000002</v>
      </c>
      <c r="E11" s="13">
        <f>SUM(E14:E499)-F11</f>
        <v>0</v>
      </c>
      <c r="F11" s="13">
        <f>SUM(F14:F499)</f>
        <v>128106.52000000002</v>
      </c>
      <c r="G11" s="13">
        <f>SUM(G14:G499)</f>
        <v>128106.52000000002</v>
      </c>
      <c r="H11" s="13">
        <f>+D11-G11</f>
        <v>0</v>
      </c>
      <c r="I11" s="13">
        <f>SUM(I14:I499)</f>
        <v>0</v>
      </c>
      <c r="J11" s="84"/>
      <c r="K11" s="85"/>
      <c r="L11" s="106"/>
      <c r="M11" s="106">
        <f>SUM(M13:M240)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62</v>
      </c>
      <c r="B15" s="115" t="s">
        <v>63</v>
      </c>
      <c r="C15" s="110" t="s">
        <v>64</v>
      </c>
      <c r="D15" s="9">
        <v>54778</v>
      </c>
      <c r="E15" s="9">
        <f t="shared" si="2"/>
        <v>54778</v>
      </c>
      <c r="F15" s="9"/>
      <c r="G15" s="9">
        <f t="shared" si="0"/>
        <v>0</v>
      </c>
      <c r="H15" s="9">
        <f t="shared" ref="H15:H20" si="3">+D15</f>
        <v>54778</v>
      </c>
      <c r="I15" s="9"/>
      <c r="J15" s="50"/>
      <c r="K15" s="10">
        <v>4667</v>
      </c>
      <c r="L15" s="9"/>
      <c r="M15" s="9" t="s">
        <v>65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66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45121</v>
      </c>
      <c r="B19" s="7" t="s">
        <v>67</v>
      </c>
      <c r="C19" s="53" t="s">
        <v>68</v>
      </c>
      <c r="D19" s="9"/>
      <c r="E19" s="9">
        <f t="shared" si="2"/>
        <v>0</v>
      </c>
      <c r="F19" s="9"/>
      <c r="G19" s="9">
        <v>4845</v>
      </c>
      <c r="H19" s="9">
        <f t="shared" si="3"/>
        <v>0</v>
      </c>
      <c r="I19" s="9"/>
      <c r="J19" s="50" t="s">
        <v>69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45148</v>
      </c>
      <c r="B20" s="7" t="s">
        <v>70</v>
      </c>
      <c r="C20" s="53" t="s">
        <v>64</v>
      </c>
      <c r="D20" s="9"/>
      <c r="E20" s="9">
        <f t="shared" si="2"/>
        <v>0</v>
      </c>
      <c r="F20" s="9">
        <v>24102.02</v>
      </c>
      <c r="G20" s="9">
        <f t="shared" si="0"/>
        <v>24102.02</v>
      </c>
      <c r="H20" s="9">
        <f t="shared" si="3"/>
        <v>0</v>
      </c>
      <c r="I20" s="9"/>
      <c r="J20" s="50"/>
      <c r="K20" s="10">
        <v>6400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45163</v>
      </c>
      <c r="B21" s="7" t="s">
        <v>71</v>
      </c>
      <c r="C21" s="53" t="s">
        <v>64</v>
      </c>
      <c r="D21" s="9"/>
      <c r="E21" s="9">
        <f t="shared" si="2"/>
        <v>0</v>
      </c>
      <c r="F21" s="9">
        <v>16320.33</v>
      </c>
      <c r="G21" s="9">
        <f t="shared" si="0"/>
        <v>16320.33</v>
      </c>
      <c r="H21" s="9">
        <f t="shared" ref="H21:H30" si="4">+D21</f>
        <v>0</v>
      </c>
      <c r="I21" s="9"/>
      <c r="J21" s="50"/>
      <c r="K21" s="10">
        <v>6400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45257</v>
      </c>
      <c r="B22" s="7" t="s">
        <v>72</v>
      </c>
      <c r="C22" s="53" t="s">
        <v>64</v>
      </c>
      <c r="D22" s="9"/>
      <c r="E22" s="9">
        <f t="shared" si="2"/>
        <v>0</v>
      </c>
      <c r="F22" s="9">
        <v>3783.75</v>
      </c>
      <c r="G22" s="9">
        <f t="shared" si="0"/>
        <v>0</v>
      </c>
      <c r="H22" s="9">
        <f t="shared" si="4"/>
        <v>0</v>
      </c>
      <c r="I22" s="9"/>
      <c r="J22" s="50" t="s">
        <v>69</v>
      </c>
      <c r="K22" s="10">
        <v>6400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45263</v>
      </c>
      <c r="B23" s="7" t="s">
        <v>73</v>
      </c>
      <c r="C23" s="53" t="s">
        <v>74</v>
      </c>
      <c r="D23" s="8"/>
      <c r="E23" s="9">
        <f t="shared" si="2"/>
        <v>0</v>
      </c>
      <c r="F23" s="9"/>
      <c r="G23" s="9">
        <v>-1061.25</v>
      </c>
      <c r="H23" s="9">
        <f t="shared" si="4"/>
        <v>0</v>
      </c>
      <c r="I23" s="9"/>
      <c r="J23" s="50" t="s">
        <v>69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45294</v>
      </c>
      <c r="B24" s="116" t="s">
        <v>75</v>
      </c>
      <c r="C24" s="53" t="s">
        <v>64</v>
      </c>
      <c r="D24" s="9">
        <v>-4655</v>
      </c>
      <c r="E24" s="9">
        <f t="shared" ref="E24:E37" si="5">+D24</f>
        <v>-4655</v>
      </c>
      <c r="F24" s="9"/>
      <c r="G24" s="9">
        <f t="shared" ref="G24:G33" si="6">IF(J24&gt;0,0,F24)</f>
        <v>0</v>
      </c>
      <c r="H24" s="9">
        <f t="shared" si="4"/>
        <v>-4655</v>
      </c>
      <c r="I24" s="9"/>
      <c r="J24" s="50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45320</v>
      </c>
      <c r="B25" s="7" t="s">
        <v>76</v>
      </c>
      <c r="C25" s="53" t="s">
        <v>64</v>
      </c>
      <c r="D25" s="9"/>
      <c r="E25" s="9">
        <f t="shared" si="5"/>
        <v>0</v>
      </c>
      <c r="F25" s="9">
        <v>1100</v>
      </c>
      <c r="G25" s="9">
        <f t="shared" si="6"/>
        <v>1100</v>
      </c>
      <c r="H25" s="9">
        <f t="shared" si="4"/>
        <v>0</v>
      </c>
      <c r="I25" s="9"/>
      <c r="J25" s="50"/>
      <c r="K25" s="10">
        <v>6400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45449</v>
      </c>
      <c r="B26" s="7" t="s">
        <v>77</v>
      </c>
      <c r="C26" s="53" t="s">
        <v>68</v>
      </c>
      <c r="D26" s="9"/>
      <c r="E26" s="9">
        <f t="shared" si="5"/>
        <v>0</v>
      </c>
      <c r="F26" s="9"/>
      <c r="G26" s="9">
        <v>40938.83</v>
      </c>
      <c r="H26" s="9">
        <f t="shared" si="4"/>
        <v>0</v>
      </c>
      <c r="I26" s="9"/>
      <c r="J26" s="50" t="s">
        <v>78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45470</v>
      </c>
      <c r="B27" s="7" t="s">
        <v>79</v>
      </c>
      <c r="C27" s="53" t="s">
        <v>52</v>
      </c>
      <c r="D27" s="9"/>
      <c r="E27" s="9">
        <f t="shared" si="5"/>
        <v>0</v>
      </c>
      <c r="F27" s="9">
        <v>1492.07</v>
      </c>
      <c r="G27" s="9">
        <f t="shared" si="6"/>
        <v>1492.07</v>
      </c>
      <c r="H27" s="9">
        <f t="shared" si="4"/>
        <v>0</v>
      </c>
      <c r="I27" s="9"/>
      <c r="J27" s="50"/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80</v>
      </c>
      <c r="B28" s="117" t="s">
        <v>81</v>
      </c>
      <c r="C28" s="53" t="s">
        <v>52</v>
      </c>
      <c r="D28" s="9">
        <v>21334.29</v>
      </c>
      <c r="E28" s="9">
        <f t="shared" si="5"/>
        <v>21334.29</v>
      </c>
      <c r="F28" s="9"/>
      <c r="G28" s="9">
        <f t="shared" si="6"/>
        <v>0</v>
      </c>
      <c r="H28" s="9">
        <f t="shared" si="4"/>
        <v>21334.29</v>
      </c>
      <c r="I28" s="9"/>
      <c r="J28" s="50"/>
      <c r="K28" s="10">
        <v>4664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80</v>
      </c>
      <c r="B29" s="7" t="s">
        <v>82</v>
      </c>
      <c r="C29" s="53" t="s">
        <v>52</v>
      </c>
      <c r="D29" s="9"/>
      <c r="E29" s="9">
        <f t="shared" si="5"/>
        <v>0</v>
      </c>
      <c r="F29" s="9">
        <v>40438.83</v>
      </c>
      <c r="G29" s="9">
        <f t="shared" si="6"/>
        <v>0</v>
      </c>
      <c r="H29" s="9">
        <f t="shared" si="4"/>
        <v>0</v>
      </c>
      <c r="I29" s="9"/>
      <c r="J29" s="50" t="s">
        <v>78</v>
      </c>
      <c r="K29" s="10">
        <v>6400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80</v>
      </c>
      <c r="B30" s="7" t="s">
        <v>83</v>
      </c>
      <c r="C30" s="53" t="s">
        <v>52</v>
      </c>
      <c r="D30" s="9"/>
      <c r="E30" s="9">
        <f t="shared" si="5"/>
        <v>0</v>
      </c>
      <c r="F30" s="9">
        <v>20834.29</v>
      </c>
      <c r="G30" s="9">
        <f t="shared" si="6"/>
        <v>0</v>
      </c>
      <c r="H30" s="9">
        <f t="shared" si="4"/>
        <v>0</v>
      </c>
      <c r="I30" s="9"/>
      <c r="J30" s="50" t="s">
        <v>78</v>
      </c>
      <c r="K30" s="10">
        <v>6400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5"/>
        <v>0</v>
      </c>
      <c r="F31" s="9"/>
      <c r="G31" s="9">
        <f t="shared" si="6"/>
        <v>0</v>
      </c>
      <c r="H31" s="9">
        <f t="shared" ref="H31:H33" si="7">+D31</f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5"/>
        <v>0</v>
      </c>
      <c r="F32" s="9"/>
      <c r="G32" s="9">
        <f t="shared" si="6"/>
        <v>0</v>
      </c>
      <c r="H32" s="9">
        <f t="shared" si="7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46" t="s">
        <v>85</v>
      </c>
      <c r="B33" s="7"/>
      <c r="C33" s="53" t="s">
        <v>52</v>
      </c>
      <c r="D33" s="9"/>
      <c r="E33" s="9">
        <f t="shared" si="5"/>
        <v>0</v>
      </c>
      <c r="F33" s="9"/>
      <c r="G33" s="9">
        <f t="shared" si="6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45520</v>
      </c>
      <c r="B34" s="118" t="s">
        <v>84</v>
      </c>
      <c r="C34" s="53" t="s">
        <v>64</v>
      </c>
      <c r="D34" s="9">
        <v>17155.07</v>
      </c>
      <c r="E34" s="9">
        <f t="shared" si="5"/>
        <v>17155.07</v>
      </c>
      <c r="F34" s="9"/>
      <c r="G34" s="9">
        <f t="shared" ref="G34:G49" si="8">IF(J34&gt;0,0,F34)</f>
        <v>0</v>
      </c>
      <c r="H34" s="9">
        <f t="shared" ref="H34:H49" si="9">+D34</f>
        <v>17155.07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45483</v>
      </c>
      <c r="B35" s="7" t="s">
        <v>86</v>
      </c>
      <c r="C35" s="53" t="s">
        <v>74</v>
      </c>
      <c r="D35" s="9"/>
      <c r="E35" s="9">
        <f t="shared" si="5"/>
        <v>0</v>
      </c>
      <c r="F35" s="9"/>
      <c r="G35" s="9">
        <v>21334.29</v>
      </c>
      <c r="H35" s="9">
        <f t="shared" si="9"/>
        <v>0</v>
      </c>
      <c r="I35" s="9"/>
      <c r="J35" s="50" t="s">
        <v>78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45505</v>
      </c>
      <c r="B36" s="7" t="s">
        <v>87</v>
      </c>
      <c r="C36" s="53" t="s">
        <v>74</v>
      </c>
      <c r="D36" s="9"/>
      <c r="E36" s="9">
        <f t="shared" si="5"/>
        <v>0</v>
      </c>
      <c r="F36" s="9"/>
      <c r="G36" s="9">
        <v>17902.07</v>
      </c>
      <c r="H36" s="9">
        <f t="shared" si="9"/>
        <v>0</v>
      </c>
      <c r="I36" s="9"/>
      <c r="J36" s="50" t="s">
        <v>78</v>
      </c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45524</v>
      </c>
      <c r="B37" s="7" t="s">
        <v>88</v>
      </c>
      <c r="C37" s="53" t="s">
        <v>64</v>
      </c>
      <c r="D37" s="9"/>
      <c r="E37" s="9">
        <f t="shared" si="5"/>
        <v>0</v>
      </c>
      <c r="F37" s="9">
        <v>17678.07</v>
      </c>
      <c r="G37" s="9">
        <f t="shared" si="8"/>
        <v>0</v>
      </c>
      <c r="H37" s="9">
        <f t="shared" si="9"/>
        <v>0</v>
      </c>
      <c r="I37" s="9"/>
      <c r="J37" s="50" t="s">
        <v>78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45523</v>
      </c>
      <c r="B38" s="115" t="s">
        <v>89</v>
      </c>
      <c r="C38" s="53" t="s">
        <v>64</v>
      </c>
      <c r="D38" s="9"/>
      <c r="E38" s="9">
        <f t="shared" ref="E38:E53" si="10">+D38</f>
        <v>0</v>
      </c>
      <c r="F38" s="9">
        <v>40.94</v>
      </c>
      <c r="G38" s="9">
        <f t="shared" si="8"/>
        <v>40.94</v>
      </c>
      <c r="H38" s="9">
        <f t="shared" si="9"/>
        <v>0</v>
      </c>
      <c r="I38" s="9"/>
      <c r="J38" s="50"/>
      <c r="K38" s="10">
        <v>6263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45534</v>
      </c>
      <c r="B39" s="119" t="s">
        <v>90</v>
      </c>
      <c r="C39" s="53" t="s">
        <v>64</v>
      </c>
      <c r="D39" s="9">
        <v>1043.22</v>
      </c>
      <c r="E39" s="9">
        <f t="shared" si="10"/>
        <v>1043.22</v>
      </c>
      <c r="F39" s="9"/>
      <c r="G39" s="9">
        <f t="shared" si="8"/>
        <v>0</v>
      </c>
      <c r="H39" s="9">
        <f t="shared" si="9"/>
        <v>1043.22</v>
      </c>
      <c r="I39" s="9"/>
      <c r="J39" s="50"/>
      <c r="K39" s="10">
        <v>4664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45526</v>
      </c>
      <c r="B40" s="7" t="s">
        <v>91</v>
      </c>
      <c r="C40" s="53" t="s">
        <v>74</v>
      </c>
      <c r="D40" s="9"/>
      <c r="E40" s="9">
        <f t="shared" si="10"/>
        <v>0</v>
      </c>
      <c r="F40" s="9"/>
      <c r="G40" s="9">
        <v>1043.22</v>
      </c>
      <c r="H40" s="9">
        <f t="shared" si="9"/>
        <v>0</v>
      </c>
      <c r="I40" s="9"/>
      <c r="J40" s="50" t="s">
        <v>78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45510</v>
      </c>
      <c r="B41" s="115" t="s">
        <v>92</v>
      </c>
      <c r="C41" s="110" t="s">
        <v>64</v>
      </c>
      <c r="D41" s="9"/>
      <c r="E41" s="9">
        <f t="shared" si="10"/>
        <v>0</v>
      </c>
      <c r="F41" s="9">
        <v>49</v>
      </c>
      <c r="G41" s="9">
        <f t="shared" ref="G41" si="11">IF(J41&gt;0,0,F41)</f>
        <v>49</v>
      </c>
      <c r="H41" s="9">
        <f t="shared" si="9"/>
        <v>0</v>
      </c>
      <c r="I41" s="9"/>
      <c r="J41" s="50"/>
      <c r="K41" s="10">
        <v>6138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45544</v>
      </c>
      <c r="B42" s="7" t="s">
        <v>93</v>
      </c>
      <c r="C42" s="53" t="s">
        <v>64</v>
      </c>
      <c r="D42" s="9"/>
      <c r="E42" s="9">
        <f t="shared" si="10"/>
        <v>0</v>
      </c>
      <c r="F42" s="9">
        <v>2267.2199999999998</v>
      </c>
      <c r="G42" s="9">
        <f t="shared" si="8"/>
        <v>0</v>
      </c>
      <c r="H42" s="9">
        <f t="shared" si="9"/>
        <v>0</v>
      </c>
      <c r="I42" s="9"/>
      <c r="J42" s="50" t="s">
        <v>78</v>
      </c>
      <c r="K42" s="10">
        <v>6400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45611</v>
      </c>
      <c r="B43" s="49" t="s">
        <v>94</v>
      </c>
      <c r="C43" s="53" t="s">
        <v>64</v>
      </c>
      <c r="D43" s="120">
        <v>-33.06</v>
      </c>
      <c r="E43" s="9">
        <f t="shared" si="10"/>
        <v>-33.06</v>
      </c>
      <c r="F43" s="9"/>
      <c r="G43" s="9">
        <f t="shared" si="8"/>
        <v>0</v>
      </c>
      <c r="H43" s="9">
        <f t="shared" si="9"/>
        <v>-33.06</v>
      </c>
      <c r="I43" s="9"/>
      <c r="J43" s="50"/>
      <c r="K43" s="10">
        <v>4665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45611</v>
      </c>
      <c r="B44" s="7" t="s">
        <v>95</v>
      </c>
      <c r="C44" s="53" t="s">
        <v>64</v>
      </c>
      <c r="D44" s="120">
        <v>-1000</v>
      </c>
      <c r="E44" s="9">
        <f t="shared" si="10"/>
        <v>-1000</v>
      </c>
      <c r="F44" s="9"/>
      <c r="G44" s="9">
        <f t="shared" si="8"/>
        <v>0</v>
      </c>
      <c r="H44" s="9">
        <f t="shared" si="9"/>
        <v>-1000</v>
      </c>
      <c r="I44" s="9"/>
      <c r="J44" s="50"/>
      <c r="K44" s="10">
        <v>4667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45611</v>
      </c>
      <c r="B45" s="7" t="s">
        <v>96</v>
      </c>
      <c r="C45" s="53" t="s">
        <v>64</v>
      </c>
      <c r="D45" s="9">
        <v>39484</v>
      </c>
      <c r="E45" s="9">
        <f t="shared" si="10"/>
        <v>39484</v>
      </c>
      <c r="F45" s="9"/>
      <c r="G45" s="9">
        <f t="shared" si="8"/>
        <v>0</v>
      </c>
      <c r="H45" s="9">
        <f t="shared" si="9"/>
        <v>39484</v>
      </c>
      <c r="I45" s="9"/>
      <c r="J45" s="50"/>
      <c r="K45" s="10">
        <v>4667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121" t="s">
        <v>97</v>
      </c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12"/>
        <v>0</v>
      </c>
      <c r="H51" s="9">
        <f t="shared" si="1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2"/>
        <v>0</v>
      </c>
      <c r="H52" s="9">
        <f t="shared" si="1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2"/>
        <v>0</v>
      </c>
      <c r="H53" s="9">
        <f t="shared" si="1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24297370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2024-12-12T20:23:41Z</dcterms:modified>
</cp:coreProperties>
</file>