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4CC9C550-CA6F-4C00-8061-8DFBCF87F49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E40" i="1"/>
  <c r="H15" i="1"/>
  <c r="H16" i="1"/>
  <c r="H17" i="1"/>
  <c r="H18" i="1"/>
  <c r="H19" i="1"/>
  <c r="H20" i="1"/>
  <c r="G15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" i="1"/>
  <c r="G24" i="1"/>
  <c r="E25" i="1"/>
  <c r="G25" i="1"/>
  <c r="E26" i="1"/>
  <c r="G26" i="1"/>
  <c r="E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<sst xmlns="http://schemas.openxmlformats.org/spreadsheetml/2006/main" count="396" uniqueCount="116">
  <si>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</si>
  <si>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</si>
  <si>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</si>
  <si>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</si>
  <si>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</si>
  <si>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</si>
  <si>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</si>
  <si>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</si>
  <si>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</si>
  <si>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</si>
  <si>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</si>
  <si>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</si>
  <si>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</si>
  <si>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</si>
  <si>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</si>
  <si>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</si>
  <si>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</si>
  <si>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</si>
  <si>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</si>
  <si>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</si>
  <si>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</si>
  <si>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</si>
  <si>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</si>
  <si>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</si>
  <si>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</si>
  <si>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</si>
  <si>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</si>
  <si>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</si>
  <si>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</si>
  <si>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</si>
  <si>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</si>
  <si>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</si>
  <si>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</si>
  <si>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</si>
  <si>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</si>
  <si>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</si>
  <si>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</si>
  <si>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</si>
  <si>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</si>
  <si>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</si>
  <si>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</si>
  <si>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</si>
  <si>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</si>
  <si>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</si>
  <si>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</si>
  <si>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</si>
  <si>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</si>
  <si>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</si>
  <si>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</si>
  <si>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</si>
  <si>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</si>
  <si>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</si>
  <si>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</si>
  <si>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</si>
  <si>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</si>
  <si>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</si>
  <si>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</si>
  <si>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</si>
  <si>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FAIRPARK NORTH FENCE POWER  (EMERGENCY FUNDS)</t>
  </si>
  <si>
    <t>I0022</t>
  </si>
  <si>
    <t>3000-300-3346-FXAAA-24272370</t>
  </si>
  <si>
    <t>IDT23C3*071 XFER FUNDS 23304300 TO 24272370</t>
  </si>
  <si>
    <t>DF</t>
  </si>
  <si>
    <t>ADDED PER FP11 REV REPORT</t>
  </si>
  <si>
    <t>SPECTRUM ENGINEERS INC - CONTRACT</t>
  </si>
  <si>
    <t>N/A</t>
  </si>
  <si>
    <t>2370546</t>
  </si>
  <si>
    <t>13/23</t>
  </si>
  <si>
    <t>SPECTRUM ENG GAX FC2023071222193</t>
  </si>
  <si>
    <t>FY'24</t>
  </si>
  <si>
    <t>SPECTRUM ENG GAX FC2023082524077</t>
  </si>
  <si>
    <t>SPECTRUM ENG GAX FC2023091224826</t>
  </si>
  <si>
    <t>TAYLOR ELECTRIC INC - CONTRACT</t>
  </si>
  <si>
    <t>2475076</t>
  </si>
  <si>
    <t>SPECTRUM ENG GAX FC2023100425824</t>
  </si>
  <si>
    <t>BUDGETED CI CONTINGENCY - 24272370</t>
  </si>
  <si>
    <t>TAYLOR ELEC GAX FC2024041734929</t>
  </si>
  <si>
    <t>TAYLOR ELEC     CO 001</t>
  </si>
  <si>
    <t>CO</t>
  </si>
  <si>
    <t>JOHN STAHELI GAX FC2024052336652</t>
  </si>
  <si>
    <t>TAYLOR ELEC GAX FC2024062438407</t>
  </si>
  <si>
    <t>ZIONS/TAYLOR RTNG GAX FC2024062438408</t>
  </si>
  <si>
    <t>TAYLOR ELEC GAX FC2024062538519</t>
  </si>
  <si>
    <t>2476076</t>
  </si>
  <si>
    <t>ZIONS/TAYLOR RTNG GAX FC2024062538520</t>
  </si>
  <si>
    <t>SPECTRUM ENG GAX FC2024062638587</t>
  </si>
  <si>
    <t>2470546</t>
  </si>
  <si>
    <t>13/24</t>
  </si>
  <si>
    <t>SPECTRUM ENG GAX FC2024070239130</t>
  </si>
  <si>
    <t>JOHN STAHELI  GAX FC2024071539588</t>
  </si>
  <si>
    <t>FY'25</t>
  </si>
  <si>
    <t>SPECTRUM ENG GAX FC2024090341882</t>
  </si>
  <si>
    <t>IDT 25C3*006 XFER LEGAL FEES TO 21257300</t>
  </si>
  <si>
    <t>TAYLOR ELEC     CO 002</t>
  </si>
  <si>
    <t>TAYLOR ELEC GAX FC2024092743168</t>
  </si>
  <si>
    <t>ZIONS/TAYLOR RTNG GAX FC2024092743169</t>
  </si>
  <si>
    <t>SPECTRUM ENG GAX FC2024100143296</t>
  </si>
  <si>
    <t>TAYLOR ELEC GAX FC2024102444466</t>
  </si>
  <si>
    <t>ZIONS/TAYLOR RTNG GAX FC2024102444467</t>
  </si>
  <si>
    <t>JOHN STAHELI GAX FC2024110444805</t>
  </si>
  <si>
    <t>TAYLOR ELEC     CO 003</t>
  </si>
  <si>
    <t>TAYLOR ELEC GAX FC2024112645981</t>
  </si>
  <si>
    <t>ZIONS/TAYLOR RTNG GAX FC2024112645982</t>
  </si>
  <si>
    <t>TAYLOR ELECTRIC GAX300FC2025011748299</t>
  </si>
  <si>
    <t>ZIONS/TAYLOR ELECTRIC RTNG  GAX300FC2025011748300</t>
  </si>
  <si>
    <t>SPECTRUM ENG GAX300FC2025012448609</t>
  </si>
  <si>
    <t>EH</t>
  </si>
  <si>
    <t>TAYLOR ELEC     CO 004</t>
  </si>
  <si>
    <t>JOHN STAHELI GAX300FC2025052254036 PO 215751-FAIRPARK NORTH FENCE POWER</t>
  </si>
  <si>
    <t>6139</t>
  </si>
  <si>
    <t>HH</t>
  </si>
  <si>
    <t>PROJ CLOSE INSPECTIONS FROM 24272370 TO 20473300</t>
  </si>
  <si>
    <t>PROJ CLOSE PROJ RES FROM 24272370 TO 21137300</t>
  </si>
  <si>
    <t>CLOSED</t>
  </si>
  <si>
    <t>PROJECT CLOSED</t>
  </si>
  <si>
    <t>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</si>
</sst>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/>
    <xf numFmtId="13" fontId="4" fillId="0" borderId="0" xfId="2" applyNumberFormat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A750A42F-B188-4284-B092-B34FD3795E15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47" activePane="bottomLeft" state="frozen"/>
      <selection pane="bottomLeft" activeCell="C30" sqref="C30:C35"/>
    </sheetView>
  </sheetViews>
  <sheetFormatPr defaultColWidth="8.88671875" defaultRowHeight="12" x14ac:dyDescent="0.2"/>
  <cols>
    <col min="1" max="1" width="5.77734375" style="53" customWidth="1"/>
    <col min="2" max="2" width="59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8.664062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1" t="s">
        <v>1</v>
      </c>
      <c r="C3" s="50"/>
      <c r="D3" s="4" t="s">
        <v>27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2" t="s">
        <v>54</v>
      </c>
      <c r="C4" s="50"/>
      <c r="D4" s="108" t="s">
        <v>59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24272370</v>
      </c>
      <c r="E6" s="4" t="s">
        <v>113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10" t="s">
        <v>60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2"/>
      <c r="M7" s="43"/>
      <c r="N7" s="44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8" t="s">
        <v>14</v>
      </c>
      <c r="B11" s="81" t="s">
        <v>15</v>
      </c>
      <c r="C11" s="82"/>
      <c r="D11" s="13">
        <f>SUM(D14:D500)</f>
        <v>125974.68</v>
      </c>
      <c r="E11" s="13">
        <f>SUM(E14:E500)-F11</f>
        <v>0</v>
      </c>
      <c r="F11" s="13">
        <f>SUM(F14:F500)</f>
        <v>125974.67999999998</v>
      </c>
      <c r="G11" s="13">
        <f>SUM(G14:G500)</f>
        <v>125974.68000000001</v>
      </c>
      <c r="H11" s="13">
        <f>+D11-G11</f>
        <v>0</v>
      </c>
      <c r="I11" s="13">
        <f>SUM(I14:I500)</f>
        <v>0</v>
      </c>
      <c r="J11" s="83"/>
      <c r="K11" s="84"/>
      <c r="L11" s="105"/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8"/>
      <c r="B12" s="87"/>
      <c r="C12" s="88"/>
      <c r="D12" s="14"/>
      <c r="E12" s="47"/>
      <c r="F12" s="14"/>
      <c r="G12" s="14"/>
      <c r="H12" s="14"/>
      <c r="I12" s="14"/>
      <c r="J12" s="89"/>
      <c r="K12" s="90"/>
      <c r="L12" s="91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5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45079</v>
      </c>
      <c r="B15" s="7" t="s">
        <v>61</v>
      </c>
      <c r="C15" s="109" t="s">
        <v>62</v>
      </c>
      <c r="D15" s="9">
        <v>145462</v>
      </c>
      <c r="E15" s="9">
        <f t="shared" si="2"/>
        <v>145462</v>
      </c>
      <c r="F15" s="9"/>
      <c r="G15" s="9">
        <f t="shared" si="0"/>
        <v>0</v>
      </c>
      <c r="H15" s="9">
        <f t="shared" ref="H15:H20" si="3">+D15</f>
        <v>145462</v>
      </c>
      <c r="I15" s="9"/>
      <c r="J15" s="49"/>
      <c r="K15" s="10">
        <v>4672</v>
      </c>
      <c r="L15" s="9"/>
      <c r="M15" s="9" t="s">
        <v>63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45086</v>
      </c>
      <c r="B16" s="7" t="s">
        <v>64</v>
      </c>
      <c r="C16" s="52" t="s">
        <v>65</v>
      </c>
      <c r="D16" s="9"/>
      <c r="E16" s="9">
        <f t="shared" si="2"/>
        <v>0</v>
      </c>
      <c r="F16" s="9"/>
      <c r="G16" s="9">
        <v>18099</v>
      </c>
      <c r="H16" s="9">
        <f t="shared" si="3"/>
        <v>0</v>
      </c>
      <c r="I16" s="9"/>
      <c r="J16" s="49" t="s">
        <v>66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67</v>
      </c>
      <c r="B17" s="7" t="s">
        <v>68</v>
      </c>
      <c r="C17" s="52" t="s">
        <v>52</v>
      </c>
      <c r="D17" s="9"/>
      <c r="E17" s="9">
        <f t="shared" si="2"/>
        <v>0</v>
      </c>
      <c r="F17" s="9">
        <v>6334.65</v>
      </c>
      <c r="G17" s="9">
        <f t="shared" si="0"/>
        <v>0</v>
      </c>
      <c r="H17" s="9">
        <f t="shared" si="3"/>
        <v>0</v>
      </c>
      <c r="I17" s="9"/>
      <c r="J17" s="49" t="s">
        <v>66</v>
      </c>
      <c r="K17" s="10">
        <v>6137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46" t="s">
        <v>69</v>
      </c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45163</v>
      </c>
      <c r="B21" s="7" t="s">
        <v>70</v>
      </c>
      <c r="C21" s="52" t="s">
        <v>62</v>
      </c>
      <c r="D21" s="9"/>
      <c r="E21" s="9">
        <f t="shared" si="2"/>
        <v>0</v>
      </c>
      <c r="F21" s="9">
        <v>7239.6</v>
      </c>
      <c r="G21" s="9">
        <f t="shared" si="0"/>
        <v>0</v>
      </c>
      <c r="H21" s="9">
        <f t="shared" ref="H21:H31" si="4">+D21</f>
        <v>0</v>
      </c>
      <c r="I21" s="9"/>
      <c r="J21" s="49" t="s">
        <v>66</v>
      </c>
      <c r="K21" s="10">
        <v>6137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45181</v>
      </c>
      <c r="B22" s="7" t="s">
        <v>71</v>
      </c>
      <c r="C22" s="52" t="s">
        <v>62</v>
      </c>
      <c r="D22" s="9"/>
      <c r="E22" s="9">
        <f t="shared" si="2"/>
        <v>0</v>
      </c>
      <c r="F22" s="9">
        <v>904.95</v>
      </c>
      <c r="G22" s="9">
        <f t="shared" si="0"/>
        <v>0</v>
      </c>
      <c r="H22" s="9">
        <f t="shared" si="4"/>
        <v>0</v>
      </c>
      <c r="I22" s="9"/>
      <c r="J22" s="49" t="s">
        <v>66</v>
      </c>
      <c r="K22" s="10">
        <v>6137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45169</v>
      </c>
      <c r="B23" s="7" t="s">
        <v>72</v>
      </c>
      <c r="C23" s="52" t="s">
        <v>65</v>
      </c>
      <c r="D23" s="8"/>
      <c r="E23" s="9">
        <f t="shared" si="2"/>
        <v>0</v>
      </c>
      <c r="F23" s="9"/>
      <c r="G23" s="9">
        <v>98858</v>
      </c>
      <c r="H23" s="9">
        <f t="shared" si="4"/>
        <v>0</v>
      </c>
      <c r="I23" s="9"/>
      <c r="J23" s="49" t="s">
        <v>73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45203</v>
      </c>
      <c r="B24" s="7" t="s">
        <v>74</v>
      </c>
      <c r="C24" s="52" t="s">
        <v>62</v>
      </c>
      <c r="D24" s="9"/>
      <c r="E24" s="9">
        <f t="shared" ref="E24:E38" si="5">+D24</f>
        <v>0</v>
      </c>
      <c r="F24" s="9">
        <v>361.98</v>
      </c>
      <c r="G24" s="9">
        <f t="shared" ref="G24:G34" si="6">IF(J24&gt;0,0,F24)</f>
        <v>0</v>
      </c>
      <c r="H24" s="9">
        <f t="shared" si="4"/>
        <v>0</v>
      </c>
      <c r="I24" s="9"/>
      <c r="J24" s="49" t="s">
        <v>66</v>
      </c>
      <c r="K24" s="10">
        <v>6137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45294</v>
      </c>
      <c r="B25" s="114" t="s">
        <v>75</v>
      </c>
      <c r="C25" s="52" t="s">
        <v>62</v>
      </c>
      <c r="D25" s="9">
        <v>-10925</v>
      </c>
      <c r="E25" s="9">
        <f t="shared" si="5"/>
        <v>-10925</v>
      </c>
      <c r="F25" s="9"/>
      <c r="G25" s="9">
        <f t="shared" si="6"/>
        <v>0</v>
      </c>
      <c r="H25" s="9">
        <f t="shared" si="4"/>
        <v>-10925</v>
      </c>
      <c r="I25" s="9"/>
      <c r="J25" s="49"/>
      <c r="K25" s="10">
        <v>4663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45399</v>
      </c>
      <c r="B26" s="7" t="s">
        <v>76</v>
      </c>
      <c r="C26" s="52" t="s">
        <v>62</v>
      </c>
      <c r="D26" s="9"/>
      <c r="E26" s="9">
        <f t="shared" si="5"/>
        <v>0</v>
      </c>
      <c r="F26" s="9">
        <v>15000</v>
      </c>
      <c r="G26" s="9">
        <f t="shared" si="6"/>
        <v>0</v>
      </c>
      <c r="H26" s="9">
        <f t="shared" si="4"/>
        <v>0</v>
      </c>
      <c r="I26" s="9"/>
      <c r="J26" s="49" t="s">
        <v>73</v>
      </c>
      <c r="K26" s="10">
        <v>6400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45401</v>
      </c>
      <c r="B27" s="7" t="s">
        <v>77</v>
      </c>
      <c r="C27" s="52" t="s">
        <v>78</v>
      </c>
      <c r="D27" s="9"/>
      <c r="E27" s="9">
        <f t="shared" si="5"/>
        <v>0</v>
      </c>
      <c r="F27" s="9"/>
      <c r="G27" s="9">
        <v>3489</v>
      </c>
      <c r="H27" s="9">
        <f t="shared" si="4"/>
        <v>0</v>
      </c>
      <c r="I27" s="9"/>
      <c r="J27" s="49" t="s">
        <v>73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45435</v>
      </c>
      <c r="B28" s="107" t="s">
        <v>79</v>
      </c>
      <c r="C28" s="52" t="s">
        <v>62</v>
      </c>
      <c r="D28" s="9"/>
      <c r="E28" s="9">
        <f t="shared" si="5"/>
        <v>0</v>
      </c>
      <c r="F28" s="9">
        <v>378.5</v>
      </c>
      <c r="G28" s="9">
        <f t="shared" si="6"/>
        <v>378.5</v>
      </c>
      <c r="H28" s="9">
        <f t="shared" si="4"/>
        <v>0</v>
      </c>
      <c r="I28" s="9"/>
      <c r="J28" s="49"/>
      <c r="K28" s="10">
        <v>6139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45467</v>
      </c>
      <c r="B29" s="7" t="s">
        <v>80</v>
      </c>
      <c r="C29" s="52" t="s">
        <v>115</v>
      </c>
      <c r="D29" s="9"/>
      <c r="E29" s="9">
        <f t="shared" si="5"/>
        <v>0</v>
      </c>
      <c r="F29" s="9">
        <v>7600</v>
      </c>
      <c r="G29" s="9">
        <f t="shared" si="6"/>
        <v>0</v>
      </c>
      <c r="H29" s="9">
        <f t="shared" si="4"/>
        <v>0</v>
      </c>
      <c r="I29" s="9"/>
      <c r="J29" s="49" t="s">
        <v>73</v>
      </c>
      <c r="K29" s="10">
        <v>6400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45467</v>
      </c>
      <c r="B30" s="7" t="s">
        <v>81</v>
      </c>
      <c r="C30" s="52" t="s">
        <v>115</v>
      </c>
      <c r="D30" s="9"/>
      <c r="E30" s="9">
        <f t="shared" si="5"/>
        <v>0</v>
      </c>
      <c r="F30" s="9">
        <v>400</v>
      </c>
      <c r="G30" s="9">
        <f t="shared" si="6"/>
        <v>0</v>
      </c>
      <c r="H30" s="9">
        <f t="shared" si="4"/>
        <v>0</v>
      </c>
      <c r="I30" s="9"/>
      <c r="J30" s="49" t="s">
        <v>73</v>
      </c>
      <c r="K30" s="10">
        <v>6400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45468</v>
      </c>
      <c r="B31" s="7" t="s">
        <v>82</v>
      </c>
      <c r="C31" s="52" t="s">
        <v>115</v>
      </c>
      <c r="D31" s="9"/>
      <c r="E31" s="9">
        <f t="shared" si="5"/>
        <v>0</v>
      </c>
      <c r="F31" s="9">
        <v>66500</v>
      </c>
      <c r="G31" s="9">
        <f t="shared" si="6"/>
        <v>0</v>
      </c>
      <c r="H31" s="9">
        <f t="shared" si="4"/>
        <v>0</v>
      </c>
      <c r="I31" s="9"/>
      <c r="J31" s="49" t="s">
        <v>83</v>
      </c>
      <c r="K31" s="10">
        <v>6400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45468</v>
      </c>
      <c r="B32" s="7" t="s">
        <v>84</v>
      </c>
      <c r="C32" s="52" t="s">
        <v>115</v>
      </c>
      <c r="D32" s="9"/>
      <c r="E32" s="9">
        <f t="shared" si="5"/>
        <v>0</v>
      </c>
      <c r="F32" s="9">
        <v>3500</v>
      </c>
      <c r="G32" s="9">
        <f t="shared" si="6"/>
        <v>0</v>
      </c>
      <c r="H32" s="9">
        <f t="shared" ref="H32:H34" si="7">+D32</f>
        <v>0</v>
      </c>
      <c r="I32" s="9"/>
      <c r="J32" s="49" t="s">
        <v>73</v>
      </c>
      <c r="K32" s="10">
        <v>6400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45470</v>
      </c>
      <c r="B33" s="115" t="s">
        <v>85</v>
      </c>
      <c r="C33" s="52" t="s">
        <v>115</v>
      </c>
      <c r="D33" s="9"/>
      <c r="E33" s="9">
        <f t="shared" si="5"/>
        <v>0</v>
      </c>
      <c r="F33" s="9">
        <v>2352.87</v>
      </c>
      <c r="G33" s="9">
        <f t="shared" si="6"/>
        <v>0</v>
      </c>
      <c r="H33" s="9">
        <f t="shared" si="7"/>
        <v>0</v>
      </c>
      <c r="I33" s="9"/>
      <c r="J33" s="49" t="s">
        <v>86</v>
      </c>
      <c r="K33" s="10">
        <v>6137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 t="s">
        <v>87</v>
      </c>
      <c r="B34" s="7" t="s">
        <v>88</v>
      </c>
      <c r="C34" s="52" t="s">
        <v>115</v>
      </c>
      <c r="D34" s="9"/>
      <c r="E34" s="9">
        <f t="shared" si="5"/>
        <v>0</v>
      </c>
      <c r="F34" s="9">
        <v>542.97</v>
      </c>
      <c r="G34" s="9">
        <f t="shared" si="6"/>
        <v>0</v>
      </c>
      <c r="H34" s="9">
        <f t="shared" si="7"/>
        <v>0</v>
      </c>
      <c r="I34" s="9"/>
      <c r="J34" s="49" t="s">
        <v>66</v>
      </c>
      <c r="K34" s="10">
        <v>6137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 t="s">
        <v>87</v>
      </c>
      <c r="B35" s="7" t="s">
        <v>89</v>
      </c>
      <c r="C35" s="52" t="s">
        <v>115</v>
      </c>
      <c r="D35" s="9"/>
      <c r="E35" s="9">
        <f t="shared" si="5"/>
        <v>0</v>
      </c>
      <c r="F35" s="9">
        <v>671</v>
      </c>
      <c r="G35" s="9">
        <f t="shared" ref="G35:G50" si="8">IF(J35&gt;0,0,F35)</f>
        <v>671</v>
      </c>
      <c r="H35" s="9">
        <f t="shared" ref="H35:H50" si="9">+D35</f>
        <v>0</v>
      </c>
      <c r="I35" s="9"/>
      <c r="J35" s="49"/>
      <c r="K35" s="10">
        <v>6139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5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5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46" t="s">
        <v>90</v>
      </c>
      <c r="B38" s="7"/>
      <c r="C38" s="52" t="s">
        <v>52</v>
      </c>
      <c r="D38" s="9"/>
      <c r="E38" s="9">
        <f t="shared" si="5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45538</v>
      </c>
      <c r="B39" s="7" t="s">
        <v>91</v>
      </c>
      <c r="C39" s="52" t="s">
        <v>62</v>
      </c>
      <c r="D39" s="9"/>
      <c r="E39" s="9">
        <f t="shared" ref="E39:E54" si="10">+D39</f>
        <v>0</v>
      </c>
      <c r="F39" s="9">
        <v>180.99</v>
      </c>
      <c r="G39" s="9">
        <f t="shared" si="8"/>
        <v>0</v>
      </c>
      <c r="H39" s="9">
        <f t="shared" si="9"/>
        <v>0</v>
      </c>
      <c r="I39" s="9"/>
      <c r="J39" s="49" t="s">
        <v>66</v>
      </c>
      <c r="K39" s="10">
        <v>6137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45510</v>
      </c>
      <c r="B40" s="116" t="s">
        <v>92</v>
      </c>
      <c r="C40" s="109" t="s">
        <v>62</v>
      </c>
      <c r="D40" s="9"/>
      <c r="E40" s="9">
        <f t="shared" si="10"/>
        <v>0</v>
      </c>
      <c r="F40" s="9">
        <v>115</v>
      </c>
      <c r="G40" s="9">
        <f t="shared" si="8"/>
        <v>115</v>
      </c>
      <c r="H40" s="9">
        <f t="shared" si="9"/>
        <v>0</v>
      </c>
      <c r="I40" s="9"/>
      <c r="J40" s="49"/>
      <c r="K40" s="10">
        <v>6138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45545</v>
      </c>
      <c r="B41" s="7" t="s">
        <v>93</v>
      </c>
      <c r="C41" s="52" t="s">
        <v>78</v>
      </c>
      <c r="D41" s="9"/>
      <c r="E41" s="9">
        <f t="shared" si="10"/>
        <v>0</v>
      </c>
      <c r="F41" s="9"/>
      <c r="G41" s="9">
        <v>885</v>
      </c>
      <c r="H41" s="9">
        <f t="shared" si="9"/>
        <v>0</v>
      </c>
      <c r="I41" s="9"/>
      <c r="J41" s="49" t="s">
        <v>73</v>
      </c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45562</v>
      </c>
      <c r="B42" s="7" t="s">
        <v>94</v>
      </c>
      <c r="C42" s="52" t="s">
        <v>62</v>
      </c>
      <c r="D42" s="9"/>
      <c r="E42" s="9">
        <f t="shared" si="10"/>
        <v>0</v>
      </c>
      <c r="F42" s="9">
        <v>8879.65</v>
      </c>
      <c r="G42" s="9">
        <f t="shared" si="8"/>
        <v>0</v>
      </c>
      <c r="H42" s="9">
        <f t="shared" si="9"/>
        <v>0</v>
      </c>
      <c r="I42" s="9"/>
      <c r="J42" s="49" t="s">
        <v>73</v>
      </c>
      <c r="K42" s="10">
        <v>6400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45562</v>
      </c>
      <c r="B43" s="7" t="s">
        <v>95</v>
      </c>
      <c r="C43" s="52" t="s">
        <v>62</v>
      </c>
      <c r="D43" s="9"/>
      <c r="E43" s="9">
        <f t="shared" si="10"/>
        <v>0</v>
      </c>
      <c r="F43" s="9">
        <v>467.35</v>
      </c>
      <c r="G43" s="9">
        <f t="shared" si="8"/>
        <v>0</v>
      </c>
      <c r="H43" s="9">
        <f t="shared" si="9"/>
        <v>0</v>
      </c>
      <c r="I43" s="9"/>
      <c r="J43" s="49" t="s">
        <v>73</v>
      </c>
      <c r="K43" s="10">
        <v>6400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45566</v>
      </c>
      <c r="B44" s="7" t="s">
        <v>96</v>
      </c>
      <c r="C44" s="52" t="s">
        <v>62</v>
      </c>
      <c r="D44" s="9"/>
      <c r="E44" s="9">
        <f t="shared" si="10"/>
        <v>0</v>
      </c>
      <c r="F44" s="9">
        <v>108.59</v>
      </c>
      <c r="G44" s="9">
        <f t="shared" si="8"/>
        <v>0</v>
      </c>
      <c r="H44" s="9">
        <f t="shared" si="9"/>
        <v>0</v>
      </c>
      <c r="I44" s="9"/>
      <c r="J44" s="49" t="s">
        <v>66</v>
      </c>
      <c r="K44" s="10">
        <v>6137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45589</v>
      </c>
      <c r="B45" s="7" t="s">
        <v>97</v>
      </c>
      <c r="C45" s="52" t="s">
        <v>62</v>
      </c>
      <c r="D45" s="9"/>
      <c r="E45" s="9">
        <f t="shared" si="10"/>
        <v>0</v>
      </c>
      <c r="F45" s="9">
        <v>840.75</v>
      </c>
      <c r="G45" s="9">
        <f t="shared" si="8"/>
        <v>0</v>
      </c>
      <c r="H45" s="9">
        <f t="shared" si="9"/>
        <v>0</v>
      </c>
      <c r="I45" s="9"/>
      <c r="J45" s="49" t="s">
        <v>73</v>
      </c>
      <c r="K45" s="10">
        <v>6400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45589</v>
      </c>
      <c r="B46" s="7" t="s">
        <v>98</v>
      </c>
      <c r="C46" s="52" t="s">
        <v>62</v>
      </c>
      <c r="D46" s="9"/>
      <c r="E46" s="9">
        <f t="shared" si="10"/>
        <v>0</v>
      </c>
      <c r="F46" s="9">
        <v>44.25</v>
      </c>
      <c r="G46" s="9">
        <f t="shared" si="8"/>
        <v>0</v>
      </c>
      <c r="H46" s="9">
        <f t="shared" si="9"/>
        <v>0</v>
      </c>
      <c r="I46" s="9"/>
      <c r="J46" s="49" t="s">
        <v>73</v>
      </c>
      <c r="K46" s="10">
        <v>6400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45600</v>
      </c>
      <c r="B47" s="7" t="s">
        <v>99</v>
      </c>
      <c r="C47" s="52" t="s">
        <v>62</v>
      </c>
      <c r="D47" s="9"/>
      <c r="E47" s="9">
        <f t="shared" si="10"/>
        <v>0</v>
      </c>
      <c r="F47" s="9">
        <v>169.3</v>
      </c>
      <c r="G47" s="9">
        <f t="shared" si="8"/>
        <v>169.3</v>
      </c>
      <c r="H47" s="9">
        <f t="shared" si="9"/>
        <v>0</v>
      </c>
      <c r="I47" s="9"/>
      <c r="J47" s="49"/>
      <c r="K47" s="10">
        <v>6139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45596</v>
      </c>
      <c r="B48" s="7" t="s">
        <v>100</v>
      </c>
      <c r="C48" s="52" t="s">
        <v>78</v>
      </c>
      <c r="D48" s="9"/>
      <c r="E48" s="9">
        <f t="shared" si="10"/>
        <v>0</v>
      </c>
      <c r="F48" s="9"/>
      <c r="G48" s="9">
        <v>1370</v>
      </c>
      <c r="H48" s="9">
        <f t="shared" si="9"/>
        <v>0</v>
      </c>
      <c r="I48" s="9"/>
      <c r="J48" s="49" t="s">
        <v>73</v>
      </c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45622</v>
      </c>
      <c r="B49" s="7" t="s">
        <v>101</v>
      </c>
      <c r="C49" s="52" t="s">
        <v>62</v>
      </c>
      <c r="D49" s="9"/>
      <c r="E49" s="9">
        <f t="shared" si="10"/>
        <v>0</v>
      </c>
      <c r="F49" s="9">
        <v>1301.5</v>
      </c>
      <c r="G49" s="9">
        <f t="shared" si="8"/>
        <v>0</v>
      </c>
      <c r="H49" s="9">
        <f t="shared" si="9"/>
        <v>0</v>
      </c>
      <c r="I49" s="9"/>
      <c r="J49" s="49" t="s">
        <v>73</v>
      </c>
      <c r="K49" s="10">
        <v>6400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45622</v>
      </c>
      <c r="B50" s="7" t="s">
        <v>102</v>
      </c>
      <c r="C50" s="52" t="s">
        <v>62</v>
      </c>
      <c r="D50" s="9"/>
      <c r="E50" s="9">
        <f t="shared" si="10"/>
        <v>0</v>
      </c>
      <c r="F50" s="9">
        <v>68.5</v>
      </c>
      <c r="G50" s="9">
        <f t="shared" si="8"/>
        <v>0</v>
      </c>
      <c r="H50" s="9">
        <f t="shared" si="9"/>
        <v>0</v>
      </c>
      <c r="I50" s="9"/>
      <c r="J50" s="49" t="s">
        <v>73</v>
      </c>
      <c r="K50" s="10">
        <v>6400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45674</v>
      </c>
      <c r="B51" s="7" t="s">
        <v>103</v>
      </c>
      <c r="C51" s="52" t="s">
        <v>106</v>
      </c>
      <c r="D51" s="9"/>
      <c r="E51" s="9">
        <f t="shared" si="10"/>
        <v>0</v>
      </c>
      <c r="F51" s="9">
        <v>1802.04</v>
      </c>
      <c r="G51" s="9">
        <f t="shared" ref="G51:G66" si="11">IF(J51&gt;0,0,F51)</f>
        <v>0</v>
      </c>
      <c r="H51" s="9">
        <f t="shared" ref="H51:H66" si="12">+D51</f>
        <v>0</v>
      </c>
      <c r="I51" s="9"/>
      <c r="J51" s="49" t="s">
        <v>73</v>
      </c>
      <c r="K51" s="10">
        <v>6400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45674</v>
      </c>
      <c r="B52" s="7" t="s">
        <v>104</v>
      </c>
      <c r="C52" s="52" t="s">
        <v>106</v>
      </c>
      <c r="D52" s="9"/>
      <c r="E52" s="9">
        <f t="shared" si="10"/>
        <v>0</v>
      </c>
      <c r="F52" s="9">
        <v>94.84</v>
      </c>
      <c r="G52" s="9">
        <f t="shared" si="11"/>
        <v>0</v>
      </c>
      <c r="H52" s="9">
        <f t="shared" si="12"/>
        <v>0</v>
      </c>
      <c r="I52" s="9"/>
      <c r="J52" s="49" t="s">
        <v>73</v>
      </c>
      <c r="K52" s="10">
        <v>6400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45681</v>
      </c>
      <c r="B53" s="7" t="s">
        <v>105</v>
      </c>
      <c r="C53" s="52" t="s">
        <v>106</v>
      </c>
      <c r="D53" s="9"/>
      <c r="E53" s="9">
        <f t="shared" si="10"/>
        <v>0</v>
      </c>
      <c r="F53" s="9">
        <v>72.400000000000006</v>
      </c>
      <c r="G53" s="9">
        <f t="shared" si="11"/>
        <v>0</v>
      </c>
      <c r="H53" s="9">
        <f t="shared" si="12"/>
        <v>0</v>
      </c>
      <c r="I53" s="9"/>
      <c r="J53" s="49" t="s">
        <v>66</v>
      </c>
      <c r="K53" s="10">
        <v>6137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45643</v>
      </c>
      <c r="B54" s="7" t="s">
        <v>107</v>
      </c>
      <c r="C54" s="52" t="s">
        <v>78</v>
      </c>
      <c r="D54" s="9"/>
      <c r="E54" s="9">
        <f t="shared" si="10"/>
        <v>0</v>
      </c>
      <c r="F54" s="9"/>
      <c r="G54" s="9">
        <v>1896.88</v>
      </c>
      <c r="H54" s="9">
        <f t="shared" si="12"/>
        <v>0</v>
      </c>
      <c r="I54" s="9"/>
      <c r="J54" s="49">
        <v>2475076</v>
      </c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45800</v>
      </c>
      <c r="B55" s="7" t="s">
        <v>108</v>
      </c>
      <c r="C55" s="52" t="s">
        <v>110</v>
      </c>
      <c r="D55" s="9"/>
      <c r="E55" s="9">
        <f t="shared" ref="E55:E70" si="13">+D55</f>
        <v>0</v>
      </c>
      <c r="F55" s="9">
        <v>43</v>
      </c>
      <c r="G55" s="9">
        <f t="shared" si="11"/>
        <v>43</v>
      </c>
      <c r="H55" s="9">
        <f t="shared" si="12"/>
        <v>0</v>
      </c>
      <c r="I55" s="9"/>
      <c r="J55" s="49"/>
      <c r="K55" s="10" t="s">
        <v>109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45849</v>
      </c>
      <c r="B56" s="7" t="s">
        <v>111</v>
      </c>
      <c r="C56" s="52" t="s">
        <v>115</v>
      </c>
      <c r="D56" s="9">
        <v>-238.2</v>
      </c>
      <c r="E56" s="9">
        <f t="shared" si="13"/>
        <v>-238.2</v>
      </c>
      <c r="F56" s="9"/>
      <c r="G56" s="9">
        <f t="shared" si="11"/>
        <v>0</v>
      </c>
      <c r="H56" s="9">
        <f t="shared" si="12"/>
        <v>-238.2</v>
      </c>
      <c r="I56" s="9"/>
      <c r="J56" s="49"/>
      <c r="K56" s="10">
        <v>4667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45849</v>
      </c>
      <c r="B57" s="7" t="s">
        <v>112</v>
      </c>
      <c r="C57" s="52" t="s">
        <v>115</v>
      </c>
      <c r="D57" s="9">
        <v>-8324.1200000000008</v>
      </c>
      <c r="E57" s="9">
        <f t="shared" si="13"/>
        <v>-8324.1200000000008</v>
      </c>
      <c r="F57" s="9"/>
      <c r="G57" s="9">
        <f t="shared" si="11"/>
        <v>0</v>
      </c>
      <c r="H57" s="9">
        <f t="shared" si="12"/>
        <v>-8324.1200000000008</v>
      </c>
      <c r="I57" s="9"/>
      <c r="J57" s="49"/>
      <c r="K57" s="10">
        <v>4665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117" t="s">
        <v>114</v>
      </c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24272370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2025-07-11T12:42:22Z</dcterms:modified>
</cp:coreProperties>
</file>