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7\"/>
    </mc:Choice>
  </mc:AlternateContent>
  <xr:revisionPtr revIDLastSave="0" documentId="13_ncr:1_{66DFF1F5-5F0E-416B-AE8B-991DE8CA42E2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7" i="1" l="1"/>
  <c r="E57" i="1"/>
  <c r="H38" i="1"/>
  <c r="E38" i="1"/>
  <c r="H32" i="1"/>
  <c r="G32" i="1"/>
  <c r="E32" i="1"/>
  <c r="H28" i="1"/>
  <c r="G28" i="1"/>
  <c r="E28" i="1"/>
  <c r="H15" i="1"/>
  <c r="H16" i="1"/>
  <c r="H17" i="1"/>
  <c r="H18" i="1"/>
  <c r="H19" i="1"/>
  <c r="G16" i="1"/>
  <c r="G17" i="1"/>
  <c r="G18" i="1"/>
  <c r="G19" i="1"/>
  <c r="G20" i="1"/>
  <c r="G21" i="1"/>
  <c r="E15" i="1"/>
  <c r="E16" i="1"/>
  <c r="E17" i="1"/>
  <c r="E18" i="1"/>
  <c r="E19" i="1"/>
  <c r="E20" i="1"/>
  <c r="E21" i="1"/>
  <c r="E22" i="1"/>
  <c r="I11" i="1"/>
  <c r="F11" i="1"/>
  <c r="D11" i="1"/>
  <c r="H20" i="1"/>
  <c r="H21" i="1"/>
  <c r="H22" i="1"/>
  <c r="H23" i="1"/>
  <c r="H24" i="1"/>
  <c r="H25" i="1"/>
  <c r="H26" i="1"/>
  <c r="H27" i="1"/>
  <c r="H29" i="1"/>
  <c r="H30" i="1"/>
  <c r="H14" i="1"/>
  <c r="G14" i="1"/>
  <c r="E14" i="1"/>
  <c r="M11" i="1"/>
  <c r="M12" i="1" s="1"/>
  <c r="I7" i="1"/>
  <c r="C4" i="2"/>
  <c r="D5" i="2"/>
  <c r="H16" i="2"/>
  <c r="H52" i="2"/>
  <c r="G52" i="2"/>
  <c r="Q19" i="2"/>
  <c r="Q16" i="2"/>
  <c r="Q17" i="2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G22" i="1"/>
  <c r="E23" i="1"/>
  <c r="G23" i="1"/>
  <c r="E24" i="1"/>
  <c r="G24" i="1"/>
  <c r="E25" i="1"/>
  <c r="E26" i="1"/>
  <c r="G26" i="1"/>
  <c r="E27" i="1"/>
  <c r="G27" i="1"/>
  <c r="E29" i="1"/>
  <c r="E30" i="1"/>
  <c r="G30" i="1"/>
  <c r="E31" i="1"/>
  <c r="H31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H47" i="1"/>
  <c r="E48" i="1"/>
  <c r="G48" i="1"/>
  <c r="H48" i="1"/>
  <c r="E49" i="1"/>
  <c r="G49" i="1"/>
  <c r="H49" i="1"/>
  <c r="E50" i="1"/>
  <c r="G50" i="1"/>
  <c r="H50" i="1"/>
  <c r="E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239" i="1"/>
  <c r="G239" i="1"/>
  <c r="H239" i="1"/>
  <c r="H13" i="1"/>
  <c r="G13" i="1"/>
  <c r="E13" i="1"/>
  <c r="H53" i="2"/>
  <c r="Q18" i="2"/>
  <c r="E11" i="1" l="1"/>
  <c r="G11" i="1"/>
  <c r="H11" i="1" s="1"/>
  <c r="G7" i="1" l="1"/>
</calcChain>
</file>

<file path=xl/sharedStrings.xml><?xml version="1.0" encoding="utf-8"?>
<sst xmlns="http://schemas.openxmlformats.org/spreadsheetml/2006/main" count="411" uniqueCount="121">
  <si>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</si>
  <si>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</si>
  <si>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</si>
  <si>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</si>
  <si>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</si>
  <si>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</si>
  <si>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</si>
  <si>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</si>
  <si>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</si>
  <si>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</si>
  <si>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</si>
  <si>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</si>
  <si>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</si>
  <si>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</si>
  <si>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</si>
  <si>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</si>
  <si>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</si>
  <si>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</si>
  <si>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</si>
  <si>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</si>
  <si>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</si>
  <si>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</si>
  <si>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</si>
  <si>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</si>
  <si>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</si>
  <si>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</si>
  <si>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</si>
  <si>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</si>
  <si>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</si>
  <si>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</si>
  <si>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</si>
  <si>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</si>
  <si>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</si>
  <si>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</si>
  <si>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</si>
  <si>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</si>
  <si>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</si>
  <si>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</si>
  <si>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</si>
  <si>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</si>
  <si>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</si>
  <si>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</si>
  <si>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</si>
  <si>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</si>
  <si>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</si>
  <si>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</si>
  <si>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</si>
  <si>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</si>
  <si>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</si>
  <si>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</si>
  <si>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</si>
  <si>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</si>
  <si>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</si>
  <si>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</si>
  <si>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</si>
  <si>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</si>
  <si>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</si>
  <si>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FAIRPARK CAMPUS CONCRETE &amp; BRICK REPAIRS GAZEBO, PIONEER, BARN9&amp;10</t>
  </si>
  <si>
    <t>GFFY2024</t>
  </si>
  <si>
    <t>3000-300-3347-FXAAA-24259370</t>
  </si>
  <si>
    <t>I0022</t>
  </si>
  <si>
    <t>FY'24</t>
  </si>
  <si>
    <t>MICHAEL BAKER INTERNATIONAL, INC - CONTRACT</t>
  </si>
  <si>
    <t>N/A</t>
  </si>
  <si>
    <t>2370526</t>
  </si>
  <si>
    <t xml:space="preserve"> IDT TRFR BUDGETED CONTINGENCY TO 21138300</t>
  </si>
  <si>
    <t>DF</t>
  </si>
  <si>
    <t>MICHAEL BAKER INTL GAX FC2024020131278</t>
  </si>
  <si>
    <t>MICHAEL BAKER INTL GAXFC2024022232309</t>
  </si>
  <si>
    <t>TRNSF FY24 CAP IMP FUNDS TO 24259370 FROM 24376300  HB006 ITEM 72</t>
  </si>
  <si>
    <t>UT ST FIRE MARSHAL GAX 24C5*263</t>
  </si>
  <si>
    <t>MICHAEL BAKER GAX FC2024051036013</t>
  </si>
  <si>
    <t>FY'25</t>
  </si>
  <si>
    <t>MICHAEL BAKER     AMD 001</t>
  </si>
  <si>
    <t>CO</t>
  </si>
  <si>
    <t>MICHAEL BAKER GAX FC2024082941700</t>
  </si>
  <si>
    <t>TRNSF TO 24259370 FROM 25271370 FOR CONTRACT AND CO'S</t>
  </si>
  <si>
    <t>IDT 25C3*006 XFER LEGAL FEES TO 21257300</t>
  </si>
  <si>
    <t>PATRIOT CONSTRUCTION LLC - CONTRACT</t>
  </si>
  <si>
    <t>2575109</t>
  </si>
  <si>
    <t>TRNSF TO 24259370 FROM 22309300 FOR CONTRACT 2575149</t>
  </si>
  <si>
    <t>THERMAL WEST INDUSTRIAL INC - CONTRACT</t>
  </si>
  <si>
    <t>2575149</t>
  </si>
  <si>
    <t>ITA 25*040 COFC INS</t>
  </si>
  <si>
    <t>ITA 25*036 COFC INS</t>
  </si>
  <si>
    <t>EH</t>
  </si>
  <si>
    <t>PATRIOT CONST GAX300FC2025021149509</t>
  </si>
  <si>
    <t>PATRIOT CONST GAX300FC2025021149510</t>
  </si>
  <si>
    <t>HH</t>
  </si>
  <si>
    <t>STATE FAIRPARK CAMPUS GAX 300 FC2025022049837</t>
  </si>
  <si>
    <t>Added per Expense Report</t>
  </si>
  <si>
    <t>TRNSF TO 24259370 FROM 21138300 FOR CO 001 and INSURANCE  IDT30025C30000119</t>
  </si>
  <si>
    <t>PATRIOT CONSTRUCTION CO  001</t>
  </si>
  <si>
    <t>PATRIOT CONSTRUCTION GAX300FC2025040251800</t>
  </si>
  <si>
    <t>PATRIOT CONSTRUCTION GAX300FC2025040251801</t>
  </si>
  <si>
    <t xml:space="preserve"> 2575109</t>
  </si>
  <si>
    <t>6400</t>
  </si>
  <si>
    <t>MICHAEL BAKER  INTERNATIONAL INC GAX300FC2025041552298</t>
  </si>
  <si>
    <t>6137</t>
  </si>
  <si>
    <t>PATRIOT CONSTRUCTION GAX300FC2025043053064</t>
  </si>
  <si>
    <t>PATRIOT CONSTRUCTION GAX300FC2025043053065</t>
  </si>
  <si>
    <t>WEST COAST CODE CONSULTANTS INC GAX300FC2025053054507 236079-FAIRPARK GAZEBO &amp; THE PIONEER BUILDING</t>
  </si>
  <si>
    <t>6139</t>
  </si>
  <si>
    <t>PATRIOT CONSTRUCTION GAX300FC2025060454752 CONTRACT 2575109-PAY APP #4-FAIRPARK GAZEBO &amp; PIONEER BLDG</t>
  </si>
  <si>
    <t>PATRIOT CONSTRUCTION GAX300FC2025060454753 CONTRACT 2575109-PAY APP #4-FAIRPARK GAZEBO &amp; PIONEER BLDG</t>
  </si>
  <si>
    <t>THERMAL WEST CO 001</t>
  </si>
  <si>
    <t>MICHAEL BAKER  INTERNATIONAL INC GAX300FC2025070156141 CONTRACT 2370526 - STATE FAIRPARK CAMPUS GAZEBO UPGRADES</t>
  </si>
  <si>
    <t>PATRIOT CONSTRUCTION GAX300FC2025070256312 CONTRACT 2575109-PAY APP #5-FAIRPARK GAZEBO &amp; PIONEER BLDG</t>
  </si>
  <si>
    <t>PATRIOT CONSTRUCTION GAX300FC2025070256313 CONTRACT 2575109-PAY APP #5-FAIRPARK GAZEBO &amp; PIONEER BLDG</t>
  </si>
  <si>
    <t>13/25</t>
  </si>
  <si>
    <t>PATRIOT CONSTRUCTION CO  002</t>
  </si>
  <si>
    <t>FY'26</t>
  </si>
  <si>
    <t>MICHAEL BAKER  INTERNATIONAL INC GAX300FC2025082658618 CONTRACT 2370526 - STATE FAIRPARK CAMPUS GAZEBO UPGRADES</t>
  </si>
  <si>
    <t>THERMAL WEST INDUSTRIAL, INC GAX300FC2025090859121 CONTRACT 2575149 #1 - FAIRPARK GAZEBO &amp; PIONEER BUILDING</t>
  </si>
  <si>
    <t>6404</t>
  </si>
  <si>
    <t>WEST COAST CODE CONSULTANTS INC GAX300FC2025101160753 PO-228445 FAIRPARK GAZEBO &amp; THE PIONEER BUILDING</t>
  </si>
  <si>
    <t>PROJ CLOSE INSPECTIONS FROM 24259370 TO 20473300</t>
  </si>
  <si>
    <t>PROJ CLOSE PROJ RES FROM 24259370 TO 21137300</t>
  </si>
  <si>
    <t>CLOSED</t>
  </si>
  <si>
    <t>PROJECT CLOSED</t>
  </si>
  <si>
    <t>MICHAEL BAKER     AMD 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</si>
</sst>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1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indexed="8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28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6" fillId="0" borderId="0" xfId="0" quotePrefix="1" applyNumberFormat="1" applyFont="1" applyAlignment="1" applyProtection="1">
      <alignment horizontal="left"/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9" fontId="18" fillId="0" borderId="0" xfId="0" applyNumberFormat="1" applyFont="1"/>
    <xf numFmtId="164" fontId="19" fillId="0" borderId="0" xfId="0" applyFont="1" applyAlignment="1">
      <alignment horizontal="left"/>
    </xf>
    <xf numFmtId="164" fontId="2" fillId="0" borderId="0" xfId="0" applyFont="1"/>
    <xf numFmtId="43" fontId="6" fillId="0" borderId="0" xfId="2" applyFont="1" applyBorder="1" applyAlignment="1" applyProtection="1">
      <alignment horizontal="left"/>
      <protection locked="0"/>
    </xf>
    <xf numFmtId="164" fontId="6" fillId="0" borderId="0" xfId="0" applyFont="1" applyAlignment="1" applyProtection="1">
      <alignment horizontal="left"/>
      <protection locked="0"/>
    </xf>
    <xf numFmtId="49" fontId="17" fillId="0" borderId="0" xfId="0" applyNumberFormat="1" applyFont="1" applyAlignment="1" applyProtection="1">
      <alignment horizontal="center"/>
      <protection locked="0"/>
    </xf>
    <xf numFmtId="43" fontId="5" fillId="0" borderId="0" xfId="0" applyNumberFormat="1" applyFont="1" applyProtection="1">
      <protection locked="0"/>
    </xf>
    <xf numFmtId="44" fontId="6" fillId="0" borderId="0" xfId="5" applyFont="1" applyFill="1" applyBorder="1" applyProtection="1">
      <protection locked="0"/>
    </xf>
    <xf numFmtId="44" fontId="5" fillId="0" borderId="7" xfId="5" applyFont="1" applyFill="1" applyBorder="1" applyProtection="1">
      <protection locked="0"/>
    </xf>
    <xf numFmtId="43" fontId="8" fillId="0" borderId="0" xfId="2" applyFont="1" applyFill="1" applyBorder="1" applyProtection="1">
      <protection locked="0"/>
    </xf>
    <xf numFmtId="43" fontId="6" fillId="0" borderId="1" xfId="2" applyFont="1" applyFill="1" applyBorder="1" applyProtection="1">
      <protection locked="0"/>
    </xf>
    <xf numFmtId="43" fontId="5" fillId="0" borderId="0" xfId="2" applyFont="1" applyFill="1" applyBorder="1" applyProtection="1">
      <protection locked="0"/>
    </xf>
    <xf numFmtId="8" fontId="5" fillId="0" borderId="0" xfId="2" applyNumberFormat="1" applyFont="1" applyBorder="1" applyProtection="1">
      <protection locked="0"/>
    </xf>
    <xf numFmtId="43" fontId="20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CD82B41C-85D9-44B4-AAD2-479920981B9B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A17B5288-BF76-4D7B-884C-EB044E3D5F05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39"/>
  <sheetViews>
    <sheetView tabSelected="1" zoomScaleNormal="75" workbookViewId="0">
      <pane ySplit="12" topLeftCell="A51" activePane="bottomLeft" state="frozen"/>
      <selection pane="bottomLeft" activeCell="C59" sqref="C59"/>
    </sheetView>
  </sheetViews>
  <sheetFormatPr defaultColWidth="8.88671875" defaultRowHeight="12" x14ac:dyDescent="0.2"/>
  <cols>
    <col min="1" max="1" width="5.77734375" style="54" customWidth="1"/>
    <col min="2" max="2" width="90" style="55" bestFit="1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2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3" t="s">
        <v>54</v>
      </c>
      <c r="C4" s="51"/>
      <c r="D4" s="109" t="s">
        <v>60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8" t="s">
        <v>57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7">
        <v>24259370</v>
      </c>
      <c r="E6" s="4" t="s">
        <v>118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11" t="s">
        <v>59</v>
      </c>
      <c r="G7" s="121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122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SUM(D14:D498)</f>
        <v>490641.59</v>
      </c>
      <c r="E11" s="13">
        <f>SUM(E14:E498)-F11</f>
        <v>0</v>
      </c>
      <c r="F11" s="13">
        <f>SUM(F14:F498)</f>
        <v>490641.59</v>
      </c>
      <c r="G11" s="123">
        <f>SUM(G14:G498)</f>
        <v>490641.59</v>
      </c>
      <c r="H11" s="13">
        <f>+D11-G11</f>
        <v>0</v>
      </c>
      <c r="I11" s="13">
        <f>SUM(I14:I498)</f>
        <v>0</v>
      </c>
      <c r="J11" s="84"/>
      <c r="K11" s="85"/>
      <c r="L11" s="106"/>
      <c r="M11" s="106">
        <f>SUM(M13:M239)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2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125">
        <f t="shared" ref="G13:G21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61</v>
      </c>
      <c r="B14" s="7"/>
      <c r="C14" s="53"/>
      <c r="D14" s="9"/>
      <c r="E14" s="9">
        <f t="shared" ref="E14:E22" si="2">+D14</f>
        <v>0</v>
      </c>
      <c r="F14" s="9"/>
      <c r="G14" s="125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45152</v>
      </c>
      <c r="B15" s="7" t="s">
        <v>62</v>
      </c>
      <c r="C15" s="110" t="s">
        <v>63</v>
      </c>
      <c r="D15" s="9"/>
      <c r="E15" s="9">
        <f t="shared" si="2"/>
        <v>0</v>
      </c>
      <c r="F15" s="9"/>
      <c r="G15" s="125">
        <v>28389</v>
      </c>
      <c r="H15" s="9">
        <f t="shared" ref="H15:H19" si="3">+D15</f>
        <v>0</v>
      </c>
      <c r="I15" s="9"/>
      <c r="J15" s="50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45294</v>
      </c>
      <c r="B16" s="114" t="s">
        <v>65</v>
      </c>
      <c r="C16" s="53" t="s">
        <v>66</v>
      </c>
      <c r="D16" s="9">
        <v>-26909</v>
      </c>
      <c r="E16" s="9">
        <f t="shared" si="2"/>
        <v>-26909</v>
      </c>
      <c r="F16" s="9"/>
      <c r="G16" s="125">
        <f t="shared" si="0"/>
        <v>0</v>
      </c>
      <c r="H16" s="9">
        <f t="shared" si="3"/>
        <v>-26909</v>
      </c>
      <c r="I16" s="9"/>
      <c r="J16" s="50"/>
      <c r="K16" s="10">
        <v>4663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45323</v>
      </c>
      <c r="B17" s="7" t="s">
        <v>67</v>
      </c>
      <c r="C17" s="53" t="s">
        <v>66</v>
      </c>
      <c r="D17" s="9"/>
      <c r="E17" s="9">
        <f t="shared" si="2"/>
        <v>0</v>
      </c>
      <c r="F17" s="9">
        <v>9846</v>
      </c>
      <c r="G17" s="125">
        <f t="shared" si="0"/>
        <v>0</v>
      </c>
      <c r="H17" s="9">
        <f t="shared" si="3"/>
        <v>0</v>
      </c>
      <c r="I17" s="9"/>
      <c r="J17" s="50" t="s">
        <v>64</v>
      </c>
      <c r="K17" s="10">
        <v>6137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45344</v>
      </c>
      <c r="B18" s="12" t="s">
        <v>68</v>
      </c>
      <c r="C18" s="53" t="s">
        <v>66</v>
      </c>
      <c r="D18" s="9"/>
      <c r="E18" s="9">
        <f t="shared" si="2"/>
        <v>0</v>
      </c>
      <c r="F18" s="9">
        <v>9001.6</v>
      </c>
      <c r="G18" s="125">
        <f t="shared" si="0"/>
        <v>0</v>
      </c>
      <c r="H18" s="9">
        <f t="shared" si="3"/>
        <v>0</v>
      </c>
      <c r="I18" s="9"/>
      <c r="J18" s="50" t="s">
        <v>64</v>
      </c>
      <c r="K18" s="10">
        <v>6137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45351</v>
      </c>
      <c r="B19" s="115" t="s">
        <v>69</v>
      </c>
      <c r="C19" s="53" t="s">
        <v>66</v>
      </c>
      <c r="D19" s="9">
        <v>359573</v>
      </c>
      <c r="E19" s="9">
        <f t="shared" si="2"/>
        <v>359573</v>
      </c>
      <c r="F19" s="9"/>
      <c r="G19" s="125">
        <f t="shared" si="0"/>
        <v>0</v>
      </c>
      <c r="H19" s="9">
        <f t="shared" si="3"/>
        <v>359573</v>
      </c>
      <c r="I19" s="9"/>
      <c r="J19" s="50"/>
      <c r="K19" s="10">
        <v>4667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45399</v>
      </c>
      <c r="B20" s="7" t="s">
        <v>70</v>
      </c>
      <c r="C20" s="53" t="s">
        <v>66</v>
      </c>
      <c r="D20" s="9"/>
      <c r="E20" s="9">
        <f t="shared" si="2"/>
        <v>0</v>
      </c>
      <c r="F20" s="9">
        <v>75</v>
      </c>
      <c r="G20" s="125">
        <f t="shared" si="0"/>
        <v>75</v>
      </c>
      <c r="H20" s="9">
        <f t="shared" ref="H20:H30" si="4">+D20</f>
        <v>0</v>
      </c>
      <c r="I20" s="9"/>
      <c r="J20" s="50"/>
      <c r="K20" s="10">
        <v>6137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45422</v>
      </c>
      <c r="B21" s="7" t="s">
        <v>71</v>
      </c>
      <c r="C21" s="53" t="s">
        <v>66</v>
      </c>
      <c r="D21" s="9"/>
      <c r="E21" s="9">
        <f t="shared" si="2"/>
        <v>0</v>
      </c>
      <c r="F21" s="9">
        <v>2250.4</v>
      </c>
      <c r="G21" s="125">
        <f t="shared" si="0"/>
        <v>0</v>
      </c>
      <c r="H21" s="9">
        <f t="shared" si="4"/>
        <v>0</v>
      </c>
      <c r="I21" s="9"/>
      <c r="J21" s="50" t="s">
        <v>64</v>
      </c>
      <c r="K21" s="10">
        <v>6137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3" t="s">
        <v>52</v>
      </c>
      <c r="D22" s="8"/>
      <c r="E22" s="9">
        <f t="shared" si="2"/>
        <v>0</v>
      </c>
      <c r="F22" s="9"/>
      <c r="G22" s="125">
        <f t="shared" ref="G22:G33" si="5">IF(J22&gt;0,0,F22)</f>
        <v>0</v>
      </c>
      <c r="H22" s="9">
        <f t="shared" si="4"/>
        <v>0</v>
      </c>
      <c r="I22" s="9"/>
      <c r="J22" s="50"/>
      <c r="K22" s="10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3" t="s">
        <v>52</v>
      </c>
      <c r="D23" s="9"/>
      <c r="E23" s="9">
        <f t="shared" ref="E23:E37" si="6">+D23</f>
        <v>0</v>
      </c>
      <c r="F23" s="9"/>
      <c r="G23" s="125">
        <f t="shared" si="5"/>
        <v>0</v>
      </c>
      <c r="H23" s="9">
        <f t="shared" si="4"/>
        <v>0</v>
      </c>
      <c r="I23" s="9"/>
      <c r="J23" s="50"/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46" t="s">
        <v>72</v>
      </c>
      <c r="B24" s="7"/>
      <c r="C24" s="53" t="s">
        <v>52</v>
      </c>
      <c r="D24" s="9"/>
      <c r="E24" s="9">
        <f t="shared" si="6"/>
        <v>0</v>
      </c>
      <c r="F24" s="9"/>
      <c r="G24" s="125">
        <f t="shared" si="5"/>
        <v>0</v>
      </c>
      <c r="H24" s="9">
        <f t="shared" si="4"/>
        <v>0</v>
      </c>
      <c r="I24" s="9"/>
      <c r="J24" s="50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45488</v>
      </c>
      <c r="B25" s="7" t="s">
        <v>73</v>
      </c>
      <c r="C25" s="53" t="s">
        <v>74</v>
      </c>
      <c r="D25" s="9"/>
      <c r="E25" s="9">
        <f t="shared" si="6"/>
        <v>0</v>
      </c>
      <c r="F25" s="9"/>
      <c r="G25" s="125">
        <v>4200</v>
      </c>
      <c r="H25" s="9">
        <f t="shared" si="4"/>
        <v>0</v>
      </c>
      <c r="I25" s="9"/>
      <c r="J25" s="50" t="s">
        <v>64</v>
      </c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45533</v>
      </c>
      <c r="B26" s="7" t="s">
        <v>75</v>
      </c>
      <c r="C26" s="53" t="s">
        <v>66</v>
      </c>
      <c r="D26" s="9"/>
      <c r="E26" s="9">
        <f t="shared" si="6"/>
        <v>0</v>
      </c>
      <c r="F26" s="9">
        <v>4485.6000000000004</v>
      </c>
      <c r="G26" s="125">
        <f t="shared" si="5"/>
        <v>0</v>
      </c>
      <c r="H26" s="9">
        <f t="shared" si="4"/>
        <v>0</v>
      </c>
      <c r="I26" s="9"/>
      <c r="J26" s="50" t="s">
        <v>64</v>
      </c>
      <c r="K26" s="10">
        <v>6137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45548</v>
      </c>
      <c r="B27" s="116" t="s">
        <v>76</v>
      </c>
      <c r="C27" s="53" t="s">
        <v>66</v>
      </c>
      <c r="D27" s="9">
        <v>83619</v>
      </c>
      <c r="E27" s="9">
        <f t="shared" si="6"/>
        <v>83619</v>
      </c>
      <c r="F27" s="9"/>
      <c r="G27" s="125">
        <f t="shared" si="5"/>
        <v>0</v>
      </c>
      <c r="H27" s="9">
        <f t="shared" si="4"/>
        <v>83619</v>
      </c>
      <c r="I27" s="9"/>
      <c r="J27" s="50"/>
      <c r="K27" s="10">
        <v>4672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45510</v>
      </c>
      <c r="B28" s="117" t="s">
        <v>77</v>
      </c>
      <c r="C28" s="53" t="s">
        <v>66</v>
      </c>
      <c r="D28" s="9"/>
      <c r="E28" s="9">
        <f t="shared" si="6"/>
        <v>0</v>
      </c>
      <c r="F28" s="9">
        <v>291</v>
      </c>
      <c r="G28" s="125">
        <f t="shared" si="5"/>
        <v>291</v>
      </c>
      <c r="H28" s="9">
        <f t="shared" si="4"/>
        <v>0</v>
      </c>
      <c r="I28" s="9"/>
      <c r="J28" s="50"/>
      <c r="K28" s="10">
        <v>6138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45554</v>
      </c>
      <c r="B29" s="7" t="s">
        <v>78</v>
      </c>
      <c r="C29" s="53" t="s">
        <v>63</v>
      </c>
      <c r="D29" s="9"/>
      <c r="E29" s="9">
        <f t="shared" si="6"/>
        <v>0</v>
      </c>
      <c r="F29" s="9"/>
      <c r="G29" s="125">
        <v>355053</v>
      </c>
      <c r="H29" s="9">
        <f t="shared" si="4"/>
        <v>0</v>
      </c>
      <c r="I29" s="9"/>
      <c r="J29" s="50" t="s">
        <v>79</v>
      </c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45568</v>
      </c>
      <c r="B30" s="7" t="s">
        <v>80</v>
      </c>
      <c r="C30" s="53" t="s">
        <v>66</v>
      </c>
      <c r="D30" s="9">
        <v>63725</v>
      </c>
      <c r="E30" s="9">
        <f t="shared" si="6"/>
        <v>63725</v>
      </c>
      <c r="F30" s="9"/>
      <c r="G30" s="125">
        <f t="shared" si="5"/>
        <v>0</v>
      </c>
      <c r="H30" s="9">
        <f t="shared" si="4"/>
        <v>63725</v>
      </c>
      <c r="I30" s="9"/>
      <c r="J30" s="50"/>
      <c r="K30" s="10">
        <v>4667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45575</v>
      </c>
      <c r="B31" s="7" t="s">
        <v>81</v>
      </c>
      <c r="C31" s="53" t="s">
        <v>63</v>
      </c>
      <c r="D31" s="9"/>
      <c r="E31" s="9">
        <f t="shared" si="6"/>
        <v>0</v>
      </c>
      <c r="F31" s="9"/>
      <c r="G31" s="125">
        <v>68725</v>
      </c>
      <c r="H31" s="9">
        <f t="shared" ref="H31:H33" si="7">+D31</f>
        <v>0</v>
      </c>
      <c r="I31" s="9"/>
      <c r="J31" s="50" t="s">
        <v>82</v>
      </c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x14ac:dyDescent="0.2">
      <c r="A32" s="54">
        <v>45618</v>
      </c>
      <c r="B32" s="118" t="s">
        <v>84</v>
      </c>
      <c r="C32" s="119" t="s">
        <v>66</v>
      </c>
      <c r="D32" s="11"/>
      <c r="E32" s="9">
        <f t="shared" si="6"/>
        <v>0</v>
      </c>
      <c r="F32" s="120">
        <v>763.36</v>
      </c>
      <c r="G32" s="125">
        <f t="shared" ref="G32" si="8">IF(J32&gt;0,0,F32)</f>
        <v>763.36</v>
      </c>
      <c r="H32" s="9">
        <f t="shared" si="7"/>
        <v>0</v>
      </c>
      <c r="K32" s="94">
        <v>6283</v>
      </c>
    </row>
    <row r="33" spans="1:254" s="11" customFormat="1" ht="14.1" customHeight="1" x14ac:dyDescent="0.2">
      <c r="A33" s="6">
        <v>45644</v>
      </c>
      <c r="B33" s="117" t="s">
        <v>83</v>
      </c>
      <c r="C33" s="53" t="s">
        <v>85</v>
      </c>
      <c r="D33" s="9"/>
      <c r="E33" s="9">
        <f t="shared" si="6"/>
        <v>0</v>
      </c>
      <c r="F33" s="9">
        <v>147.76</v>
      </c>
      <c r="G33" s="125">
        <f t="shared" si="5"/>
        <v>147.76</v>
      </c>
      <c r="H33" s="9">
        <f t="shared" si="7"/>
        <v>0</v>
      </c>
      <c r="I33" s="9"/>
      <c r="J33" s="50"/>
      <c r="K33" s="10">
        <v>6263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45699</v>
      </c>
      <c r="B34" s="7" t="s">
        <v>86</v>
      </c>
      <c r="C34" s="53" t="s">
        <v>88</v>
      </c>
      <c r="D34" s="9"/>
      <c r="E34" s="9">
        <f t="shared" si="6"/>
        <v>0</v>
      </c>
      <c r="F34" s="9">
        <v>10225.799999999999</v>
      </c>
      <c r="G34" s="125">
        <f t="shared" ref="G34:G49" si="9">IF(J34&gt;0,0,F34)</f>
        <v>0</v>
      </c>
      <c r="H34" s="9">
        <f t="shared" ref="H34:H49" si="10">+D34</f>
        <v>0</v>
      </c>
      <c r="I34" s="9"/>
      <c r="J34" s="50" t="s">
        <v>79</v>
      </c>
      <c r="K34" s="10">
        <v>6400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45699</v>
      </c>
      <c r="B35" s="7" t="s">
        <v>87</v>
      </c>
      <c r="C35" s="53" t="s">
        <v>88</v>
      </c>
      <c r="D35" s="9"/>
      <c r="E35" s="9">
        <f t="shared" si="6"/>
        <v>0</v>
      </c>
      <c r="F35" s="9">
        <v>538.20000000000005</v>
      </c>
      <c r="G35" s="125">
        <f t="shared" si="9"/>
        <v>0</v>
      </c>
      <c r="H35" s="9">
        <f t="shared" si="10"/>
        <v>0</v>
      </c>
      <c r="I35" s="9"/>
      <c r="J35" s="50" t="s">
        <v>79</v>
      </c>
      <c r="K35" s="10">
        <v>6400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45708.697581009998</v>
      </c>
      <c r="B36" s="7" t="s">
        <v>89</v>
      </c>
      <c r="C36" s="53" t="s">
        <v>88</v>
      </c>
      <c r="D36" s="9"/>
      <c r="E36" s="9">
        <f t="shared" si="6"/>
        <v>0</v>
      </c>
      <c r="F36" s="9">
        <v>1754.4</v>
      </c>
      <c r="G36" s="125">
        <f t="shared" si="9"/>
        <v>0</v>
      </c>
      <c r="H36" s="9">
        <f t="shared" si="10"/>
        <v>0</v>
      </c>
      <c r="I36" s="9"/>
      <c r="J36" s="50" t="s">
        <v>64</v>
      </c>
      <c r="K36" s="10">
        <v>6137</v>
      </c>
      <c r="L36" s="9"/>
      <c r="M36" s="9"/>
      <c r="N36" s="9" t="s">
        <v>90</v>
      </c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45744</v>
      </c>
      <c r="B37" s="7" t="s">
        <v>91</v>
      </c>
      <c r="C37" s="53" t="s">
        <v>88</v>
      </c>
      <c r="D37" s="9">
        <v>21695.119999999999</v>
      </c>
      <c r="E37" s="9">
        <f t="shared" si="6"/>
        <v>21695.119999999999</v>
      </c>
      <c r="F37" s="9"/>
      <c r="G37" s="125">
        <f t="shared" si="9"/>
        <v>0</v>
      </c>
      <c r="H37" s="9">
        <f t="shared" si="10"/>
        <v>21695.119999999999</v>
      </c>
      <c r="I37" s="9"/>
      <c r="J37" s="50"/>
      <c r="K37" s="10">
        <v>4664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45691</v>
      </c>
      <c r="B38" s="7" t="s">
        <v>92</v>
      </c>
      <c r="C38" s="53" t="s">
        <v>74</v>
      </c>
      <c r="D38" s="9"/>
      <c r="E38" s="9">
        <f t="shared" ref="E38" si="11">+D38</f>
        <v>0</v>
      </c>
      <c r="F38" s="9"/>
      <c r="G38" s="125">
        <v>6597.72</v>
      </c>
      <c r="H38" s="9">
        <f t="shared" si="10"/>
        <v>0</v>
      </c>
      <c r="I38" s="9"/>
      <c r="J38" s="50" t="s">
        <v>79</v>
      </c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45749</v>
      </c>
      <c r="B39" s="7" t="s">
        <v>93</v>
      </c>
      <c r="C39" s="53" t="s">
        <v>88</v>
      </c>
      <c r="D39" s="9"/>
      <c r="E39" s="9">
        <f t="shared" ref="E39:E53" si="12">+D39</f>
        <v>0</v>
      </c>
      <c r="F39" s="9">
        <v>31003.91</v>
      </c>
      <c r="G39" s="125">
        <f t="shared" si="9"/>
        <v>0</v>
      </c>
      <c r="H39" s="9">
        <f t="shared" si="10"/>
        <v>0</v>
      </c>
      <c r="I39" s="9"/>
      <c r="J39" s="50" t="s">
        <v>95</v>
      </c>
      <c r="K39" s="10" t="s">
        <v>96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45749</v>
      </c>
      <c r="B40" s="7" t="s">
        <v>94</v>
      </c>
      <c r="C40" s="53" t="s">
        <v>88</v>
      </c>
      <c r="D40" s="9"/>
      <c r="E40" s="9">
        <f t="shared" si="12"/>
        <v>0</v>
      </c>
      <c r="F40" s="9">
        <v>1631.79</v>
      </c>
      <c r="G40" s="125">
        <f t="shared" si="9"/>
        <v>0</v>
      </c>
      <c r="H40" s="9">
        <f t="shared" si="10"/>
        <v>0</v>
      </c>
      <c r="I40" s="9"/>
      <c r="J40" s="50" t="s">
        <v>95</v>
      </c>
      <c r="K40" s="10" t="s">
        <v>96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45762</v>
      </c>
      <c r="B41" s="7" t="s">
        <v>97</v>
      </c>
      <c r="C41" s="53" t="s">
        <v>88</v>
      </c>
      <c r="D41" s="9"/>
      <c r="E41" s="9">
        <f t="shared" si="12"/>
        <v>0</v>
      </c>
      <c r="F41" s="9">
        <v>633</v>
      </c>
      <c r="G41" s="125">
        <f t="shared" si="9"/>
        <v>0</v>
      </c>
      <c r="H41" s="9">
        <f t="shared" si="10"/>
        <v>0</v>
      </c>
      <c r="I41" s="9"/>
      <c r="J41" s="50" t="s">
        <v>64</v>
      </c>
      <c r="K41" s="10" t="s">
        <v>98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45777</v>
      </c>
      <c r="B42" s="7" t="s">
        <v>99</v>
      </c>
      <c r="C42" s="53" t="s">
        <v>88</v>
      </c>
      <c r="D42" s="9"/>
      <c r="E42" s="9">
        <f t="shared" si="12"/>
        <v>0</v>
      </c>
      <c r="F42" s="9">
        <v>223127.54</v>
      </c>
      <c r="G42" s="125">
        <f t="shared" si="9"/>
        <v>0</v>
      </c>
      <c r="H42" s="9">
        <f t="shared" si="10"/>
        <v>0</v>
      </c>
      <c r="I42" s="9"/>
      <c r="J42" s="50" t="s">
        <v>79</v>
      </c>
      <c r="K42" s="10" t="s">
        <v>96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>
        <v>45777</v>
      </c>
      <c r="B43" s="49" t="s">
        <v>100</v>
      </c>
      <c r="C43" s="53" t="s">
        <v>88</v>
      </c>
      <c r="D43" s="9"/>
      <c r="E43" s="9">
        <f t="shared" si="12"/>
        <v>0</v>
      </c>
      <c r="F43" s="9">
        <v>11743.56</v>
      </c>
      <c r="G43" s="125">
        <f t="shared" si="9"/>
        <v>0</v>
      </c>
      <c r="H43" s="9">
        <f t="shared" si="10"/>
        <v>0</v>
      </c>
      <c r="I43" s="9"/>
      <c r="J43" s="50" t="s">
        <v>79</v>
      </c>
      <c r="K43" s="10" t="s">
        <v>96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>
        <v>45810</v>
      </c>
      <c r="B44" s="7" t="s">
        <v>101</v>
      </c>
      <c r="C44" s="53" t="s">
        <v>88</v>
      </c>
      <c r="D44" s="9"/>
      <c r="E44" s="9">
        <f t="shared" si="12"/>
        <v>0</v>
      </c>
      <c r="F44" s="9">
        <v>716.46</v>
      </c>
      <c r="G44" s="125">
        <f t="shared" si="9"/>
        <v>716.46</v>
      </c>
      <c r="H44" s="9">
        <f t="shared" si="10"/>
        <v>0</v>
      </c>
      <c r="I44" s="9"/>
      <c r="J44" s="50"/>
      <c r="K44" s="10" t="s">
        <v>102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>
        <v>45813</v>
      </c>
      <c r="B45" s="7" t="s">
        <v>103</v>
      </c>
      <c r="C45" s="53" t="s">
        <v>88</v>
      </c>
      <c r="D45" s="9"/>
      <c r="E45" s="9">
        <f t="shared" si="12"/>
        <v>0</v>
      </c>
      <c r="F45" s="9">
        <v>77202.62</v>
      </c>
      <c r="G45" s="125">
        <f t="shared" si="9"/>
        <v>0</v>
      </c>
      <c r="H45" s="9">
        <f t="shared" si="10"/>
        <v>0</v>
      </c>
      <c r="I45" s="9"/>
      <c r="J45" s="50" t="s">
        <v>79</v>
      </c>
      <c r="K45" s="10" t="s">
        <v>96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>
        <v>45813</v>
      </c>
      <c r="B46" s="7" t="s">
        <v>104</v>
      </c>
      <c r="C46" s="53" t="s">
        <v>88</v>
      </c>
      <c r="D46" s="9"/>
      <c r="E46" s="9">
        <f t="shared" si="12"/>
        <v>0</v>
      </c>
      <c r="F46" s="9">
        <v>4063.3</v>
      </c>
      <c r="G46" s="125">
        <f t="shared" si="9"/>
        <v>0</v>
      </c>
      <c r="H46" s="9">
        <f t="shared" si="10"/>
        <v>0</v>
      </c>
      <c r="I46" s="9"/>
      <c r="J46" s="50" t="s">
        <v>79</v>
      </c>
      <c r="K46" s="10" t="s">
        <v>96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>
        <v>45819.409351851849</v>
      </c>
      <c r="B47" s="7" t="s">
        <v>105</v>
      </c>
      <c r="C47" s="53" t="s">
        <v>74</v>
      </c>
      <c r="D47" s="9"/>
      <c r="E47" s="9">
        <f t="shared" si="12"/>
        <v>0</v>
      </c>
      <c r="F47" s="9"/>
      <c r="G47" s="125">
        <v>21220</v>
      </c>
      <c r="H47" s="9">
        <f t="shared" si="10"/>
        <v>0</v>
      </c>
      <c r="I47" s="9"/>
      <c r="J47" s="50" t="s">
        <v>82</v>
      </c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 t="s">
        <v>109</v>
      </c>
      <c r="B48" s="7" t="s">
        <v>106</v>
      </c>
      <c r="C48" s="53" t="s">
        <v>88</v>
      </c>
      <c r="D48" s="9"/>
      <c r="E48" s="9">
        <f t="shared" si="12"/>
        <v>0</v>
      </c>
      <c r="F48" s="9">
        <v>3126</v>
      </c>
      <c r="G48" s="125">
        <f t="shared" si="9"/>
        <v>0</v>
      </c>
      <c r="H48" s="9">
        <f t="shared" si="10"/>
        <v>0</v>
      </c>
      <c r="I48" s="9"/>
      <c r="J48" s="50" t="s">
        <v>64</v>
      </c>
      <c r="K48" s="10" t="s">
        <v>98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 t="s">
        <v>109</v>
      </c>
      <c r="B49" s="7" t="s">
        <v>107</v>
      </c>
      <c r="C49" s="53" t="s">
        <v>88</v>
      </c>
      <c r="D49" s="9"/>
      <c r="E49" s="9">
        <f t="shared" si="12"/>
        <v>0</v>
      </c>
      <c r="F49" s="9">
        <v>6029.55</v>
      </c>
      <c r="G49" s="125">
        <f t="shared" si="9"/>
        <v>0</v>
      </c>
      <c r="H49" s="9">
        <f t="shared" si="10"/>
        <v>0</v>
      </c>
      <c r="I49" s="9"/>
      <c r="J49" s="50" t="s">
        <v>79</v>
      </c>
      <c r="K49" s="10" t="s">
        <v>96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 t="s">
        <v>109</v>
      </c>
      <c r="B50" s="7" t="s">
        <v>108</v>
      </c>
      <c r="C50" s="53" t="s">
        <v>88</v>
      </c>
      <c r="D50" s="9"/>
      <c r="E50" s="9">
        <f t="shared" si="12"/>
        <v>0</v>
      </c>
      <c r="F50" s="9">
        <v>317.33999999999997</v>
      </c>
      <c r="G50" s="125">
        <f t="shared" ref="G50:G64" si="13">IF(J50&gt;0,0,F50)</f>
        <v>0</v>
      </c>
      <c r="H50" s="9">
        <f t="shared" ref="H50:H64" si="14">+D50</f>
        <v>0</v>
      </c>
      <c r="I50" s="9"/>
      <c r="J50" s="50" t="s">
        <v>79</v>
      </c>
      <c r="K50" s="10" t="s">
        <v>96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 t="s">
        <v>109</v>
      </c>
      <c r="B51" s="7" t="s">
        <v>110</v>
      </c>
      <c r="C51" s="53" t="s">
        <v>74</v>
      </c>
      <c r="D51" s="9"/>
      <c r="E51" s="9">
        <f t="shared" si="12"/>
        <v>0</v>
      </c>
      <c r="F51" s="9"/>
      <c r="G51" s="125">
        <v>4232.8900000000003</v>
      </c>
      <c r="H51" s="9">
        <f t="shared" si="14"/>
        <v>0</v>
      </c>
      <c r="I51" s="9"/>
      <c r="J51" s="50" t="s">
        <v>79</v>
      </c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12"/>
        <v>0</v>
      </c>
      <c r="F52" s="9"/>
      <c r="G52" s="125">
        <f t="shared" si="13"/>
        <v>0</v>
      </c>
      <c r="H52" s="9">
        <f t="shared" si="14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46" t="s">
        <v>111</v>
      </c>
      <c r="B53" s="7"/>
      <c r="C53" s="53" t="s">
        <v>52</v>
      </c>
      <c r="D53" s="9"/>
      <c r="E53" s="9">
        <f t="shared" si="12"/>
        <v>0</v>
      </c>
      <c r="F53" s="9"/>
      <c r="G53" s="125">
        <f t="shared" si="13"/>
        <v>0</v>
      </c>
      <c r="H53" s="9">
        <f t="shared" si="14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>
        <v>45896</v>
      </c>
      <c r="B54" s="7" t="s">
        <v>112</v>
      </c>
      <c r="C54" s="53" t="s">
        <v>88</v>
      </c>
      <c r="D54" s="9"/>
      <c r="E54" s="9">
        <f t="shared" ref="E54:E68" si="15">+D54</f>
        <v>0</v>
      </c>
      <c r="F54" s="9">
        <v>1491.4</v>
      </c>
      <c r="G54" s="125">
        <f t="shared" si="13"/>
        <v>0</v>
      </c>
      <c r="H54" s="9">
        <f t="shared" si="14"/>
        <v>0</v>
      </c>
      <c r="I54" s="9"/>
      <c r="J54" s="50" t="s">
        <v>64</v>
      </c>
      <c r="K54" s="10" t="s">
        <v>98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>
        <v>45909</v>
      </c>
      <c r="B55" s="7" t="s">
        <v>113</v>
      </c>
      <c r="C55" s="53" t="s">
        <v>88</v>
      </c>
      <c r="D55" s="9"/>
      <c r="E55" s="9">
        <f t="shared" si="15"/>
        <v>0</v>
      </c>
      <c r="F55" s="9">
        <v>89945</v>
      </c>
      <c r="G55" s="125">
        <f t="shared" si="13"/>
        <v>0</v>
      </c>
      <c r="H55" s="9">
        <f t="shared" si="14"/>
        <v>0</v>
      </c>
      <c r="I55" s="9"/>
      <c r="J55" s="50" t="s">
        <v>82</v>
      </c>
      <c r="K55" s="10" t="s">
        <v>114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>
        <v>45943</v>
      </c>
      <c r="B56" s="7" t="s">
        <v>115</v>
      </c>
      <c r="C56" s="53" t="s">
        <v>88</v>
      </c>
      <c r="D56" s="9"/>
      <c r="E56" s="9">
        <f t="shared" si="15"/>
        <v>0</v>
      </c>
      <c r="F56" s="9">
        <v>231</v>
      </c>
      <c r="G56" s="125">
        <f t="shared" si="13"/>
        <v>231</v>
      </c>
      <c r="H56" s="9">
        <f t="shared" si="14"/>
        <v>0</v>
      </c>
      <c r="I56" s="9"/>
      <c r="J56" s="50"/>
      <c r="K56" s="10" t="s">
        <v>102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>
        <v>45895</v>
      </c>
      <c r="B57" s="7" t="s">
        <v>120</v>
      </c>
      <c r="C57" s="53" t="s">
        <v>74</v>
      </c>
      <c r="D57" s="9"/>
      <c r="E57" s="9">
        <f t="shared" si="15"/>
        <v>0</v>
      </c>
      <c r="F57" s="9"/>
      <c r="G57" s="125">
        <v>-0.6</v>
      </c>
      <c r="H57" s="9">
        <f t="shared" si="14"/>
        <v>0</v>
      </c>
      <c r="I57" s="9"/>
      <c r="J57" s="50" t="s">
        <v>64</v>
      </c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>
        <v>45965</v>
      </c>
      <c r="B58" s="7" t="s">
        <v>116</v>
      </c>
      <c r="C58" s="53" t="s">
        <v>88</v>
      </c>
      <c r="D58" s="126">
        <v>-1961.54</v>
      </c>
      <c r="E58" s="9">
        <f t="shared" si="15"/>
        <v>-1961.54</v>
      </c>
      <c r="F58" s="9"/>
      <c r="G58" s="125">
        <f t="shared" si="13"/>
        <v>0</v>
      </c>
      <c r="H58" s="9">
        <f t="shared" si="14"/>
        <v>-1961.54</v>
      </c>
      <c r="I58" s="9"/>
      <c r="J58" s="50"/>
      <c r="K58" s="10">
        <v>4667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>
        <v>45965</v>
      </c>
      <c r="B59" s="7" t="s">
        <v>117</v>
      </c>
      <c r="C59" s="53" t="s">
        <v>88</v>
      </c>
      <c r="D59" s="126">
        <v>-9099.99</v>
      </c>
      <c r="E59" s="9">
        <f t="shared" si="15"/>
        <v>-9099.99</v>
      </c>
      <c r="F59" s="9"/>
      <c r="G59" s="125">
        <f t="shared" si="13"/>
        <v>0</v>
      </c>
      <c r="H59" s="9">
        <f t="shared" si="14"/>
        <v>-9099.99</v>
      </c>
      <c r="I59" s="9"/>
      <c r="J59" s="50"/>
      <c r="K59" s="10">
        <v>4665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15"/>
        <v>0</v>
      </c>
      <c r="F60" s="9"/>
      <c r="G60" s="125">
        <f t="shared" si="13"/>
        <v>0</v>
      </c>
      <c r="H60" s="9">
        <f t="shared" si="14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127" t="s">
        <v>119</v>
      </c>
      <c r="C61" s="53" t="s">
        <v>52</v>
      </c>
      <c r="D61" s="9"/>
      <c r="E61" s="9">
        <f t="shared" si="15"/>
        <v>0</v>
      </c>
      <c r="F61" s="9"/>
      <c r="G61" s="125">
        <f t="shared" si="13"/>
        <v>0</v>
      </c>
      <c r="H61" s="9">
        <f t="shared" si="14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15"/>
        <v>0</v>
      </c>
      <c r="F62" s="9"/>
      <c r="G62" s="125">
        <f t="shared" si="13"/>
        <v>0</v>
      </c>
      <c r="H62" s="9">
        <f t="shared" si="14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15"/>
        <v>0</v>
      </c>
      <c r="F63" s="9"/>
      <c r="G63" s="125">
        <f t="shared" si="13"/>
        <v>0</v>
      </c>
      <c r="H63" s="9">
        <f t="shared" si="14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15"/>
        <v>0</v>
      </c>
      <c r="F64" s="9"/>
      <c r="G64" s="125">
        <f t="shared" si="13"/>
        <v>0</v>
      </c>
      <c r="H64" s="9">
        <f t="shared" si="14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15"/>
        <v>0</v>
      </c>
      <c r="F65" s="9"/>
      <c r="G65" s="125">
        <f t="shared" ref="G65:G80" si="16">IF(J65&gt;0,0,F65)</f>
        <v>0</v>
      </c>
      <c r="H65" s="9">
        <f t="shared" ref="H65:H80" si="17">+D65</f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15"/>
        <v>0</v>
      </c>
      <c r="F66" s="9"/>
      <c r="G66" s="125">
        <f t="shared" si="16"/>
        <v>0</v>
      </c>
      <c r="H66" s="9">
        <f t="shared" si="17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15"/>
        <v>0</v>
      </c>
      <c r="F67" s="9"/>
      <c r="G67" s="125">
        <f t="shared" si="16"/>
        <v>0</v>
      </c>
      <c r="H67" s="9">
        <f t="shared" si="17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15"/>
        <v>0</v>
      </c>
      <c r="F68" s="9"/>
      <c r="G68" s="125">
        <f t="shared" si="16"/>
        <v>0</v>
      </c>
      <c r="H68" s="9">
        <f t="shared" si="17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ref="E69:E84" si="18">+D69</f>
        <v>0</v>
      </c>
      <c r="F69" s="9"/>
      <c r="G69" s="125">
        <f t="shared" si="16"/>
        <v>0</v>
      </c>
      <c r="H69" s="9">
        <f t="shared" si="17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18"/>
        <v>0</v>
      </c>
      <c r="F70" s="9"/>
      <c r="G70" s="125">
        <f t="shared" si="16"/>
        <v>0</v>
      </c>
      <c r="H70" s="9">
        <f t="shared" si="17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si="18"/>
        <v>0</v>
      </c>
      <c r="F71" s="9"/>
      <c r="G71" s="125">
        <f t="shared" si="16"/>
        <v>0</v>
      </c>
      <c r="H71" s="9">
        <f t="shared" si="17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18"/>
        <v>0</v>
      </c>
      <c r="F72" s="9"/>
      <c r="G72" s="125">
        <f t="shared" si="16"/>
        <v>0</v>
      </c>
      <c r="H72" s="9">
        <f t="shared" si="17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18"/>
        <v>0</v>
      </c>
      <c r="F73" s="9"/>
      <c r="G73" s="125">
        <f t="shared" si="16"/>
        <v>0</v>
      </c>
      <c r="H73" s="9">
        <f t="shared" si="17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18"/>
        <v>0</v>
      </c>
      <c r="F74" s="9"/>
      <c r="G74" s="125">
        <f t="shared" si="16"/>
        <v>0</v>
      </c>
      <c r="H74" s="9">
        <f t="shared" si="17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18"/>
        <v>0</v>
      </c>
      <c r="F75" s="9"/>
      <c r="G75" s="125">
        <f t="shared" si="16"/>
        <v>0</v>
      </c>
      <c r="H75" s="9">
        <f t="shared" si="17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18"/>
        <v>0</v>
      </c>
      <c r="F76" s="9"/>
      <c r="G76" s="125">
        <f t="shared" si="16"/>
        <v>0</v>
      </c>
      <c r="H76" s="9">
        <f t="shared" si="17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18"/>
        <v>0</v>
      </c>
      <c r="F77" s="9"/>
      <c r="G77" s="125">
        <f t="shared" si="16"/>
        <v>0</v>
      </c>
      <c r="H77" s="9">
        <f t="shared" si="17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18"/>
        <v>0</v>
      </c>
      <c r="F78" s="9"/>
      <c r="G78" s="125">
        <f t="shared" si="16"/>
        <v>0</v>
      </c>
      <c r="H78" s="9">
        <f t="shared" si="17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18"/>
        <v>0</v>
      </c>
      <c r="F79" s="9"/>
      <c r="G79" s="125">
        <f t="shared" si="16"/>
        <v>0</v>
      </c>
      <c r="H79" s="9">
        <f t="shared" si="17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18"/>
        <v>0</v>
      </c>
      <c r="F80" s="9"/>
      <c r="G80" s="125">
        <f t="shared" si="16"/>
        <v>0</v>
      </c>
      <c r="H80" s="9">
        <f t="shared" si="17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18"/>
        <v>0</v>
      </c>
      <c r="F81" s="9"/>
      <c r="G81" s="125">
        <f t="shared" ref="G81:G96" si="19">IF(J81&gt;0,0,F81)</f>
        <v>0</v>
      </c>
      <c r="H81" s="9">
        <f t="shared" ref="H81:H96" si="20">+D81</f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18"/>
        <v>0</v>
      </c>
      <c r="F82" s="9"/>
      <c r="G82" s="125">
        <f t="shared" si="19"/>
        <v>0</v>
      </c>
      <c r="H82" s="9">
        <f t="shared" si="20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18"/>
        <v>0</v>
      </c>
      <c r="F83" s="9"/>
      <c r="G83" s="125">
        <f t="shared" si="19"/>
        <v>0</v>
      </c>
      <c r="H83" s="9">
        <f t="shared" si="20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18"/>
        <v>0</v>
      </c>
      <c r="F84" s="9"/>
      <c r="G84" s="125">
        <f t="shared" si="19"/>
        <v>0</v>
      </c>
      <c r="H84" s="9">
        <f t="shared" si="20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ref="E85:E100" si="21">+D85</f>
        <v>0</v>
      </c>
      <c r="F85" s="9"/>
      <c r="G85" s="125">
        <f t="shared" si="19"/>
        <v>0</v>
      </c>
      <c r="H85" s="9">
        <f t="shared" si="20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21"/>
        <v>0</v>
      </c>
      <c r="F86" s="9"/>
      <c r="G86" s="125">
        <f t="shared" si="19"/>
        <v>0</v>
      </c>
      <c r="H86" s="9">
        <f t="shared" si="20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si="21"/>
        <v>0</v>
      </c>
      <c r="F87" s="9"/>
      <c r="G87" s="125">
        <f t="shared" si="19"/>
        <v>0</v>
      </c>
      <c r="H87" s="9">
        <f t="shared" si="20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21"/>
        <v>0</v>
      </c>
      <c r="F88" s="9"/>
      <c r="G88" s="125">
        <f t="shared" si="19"/>
        <v>0</v>
      </c>
      <c r="H88" s="9">
        <f t="shared" si="20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21"/>
        <v>0</v>
      </c>
      <c r="F89" s="9"/>
      <c r="G89" s="125">
        <f t="shared" si="19"/>
        <v>0</v>
      </c>
      <c r="H89" s="9">
        <f t="shared" si="20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21"/>
        <v>0</v>
      </c>
      <c r="F90" s="9"/>
      <c r="G90" s="125">
        <f t="shared" si="19"/>
        <v>0</v>
      </c>
      <c r="H90" s="9">
        <f t="shared" si="20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21"/>
        <v>0</v>
      </c>
      <c r="F91" s="9"/>
      <c r="G91" s="125">
        <f t="shared" si="19"/>
        <v>0</v>
      </c>
      <c r="H91" s="9">
        <f t="shared" si="20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21"/>
        <v>0</v>
      </c>
      <c r="F92" s="9"/>
      <c r="G92" s="125">
        <f t="shared" si="19"/>
        <v>0</v>
      </c>
      <c r="H92" s="9">
        <f t="shared" si="20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21"/>
        <v>0</v>
      </c>
      <c r="F93" s="9"/>
      <c r="G93" s="125">
        <f t="shared" si="19"/>
        <v>0</v>
      </c>
      <c r="H93" s="9">
        <f t="shared" si="20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21"/>
        <v>0</v>
      </c>
      <c r="F94" s="9"/>
      <c r="G94" s="125">
        <f t="shared" si="19"/>
        <v>0</v>
      </c>
      <c r="H94" s="9">
        <f t="shared" si="20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21"/>
        <v>0</v>
      </c>
      <c r="F95" s="9"/>
      <c r="G95" s="125">
        <f t="shared" si="19"/>
        <v>0</v>
      </c>
      <c r="H95" s="9">
        <f t="shared" si="20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21"/>
        <v>0</v>
      </c>
      <c r="F96" s="9"/>
      <c r="G96" s="125">
        <f t="shared" si="19"/>
        <v>0</v>
      </c>
      <c r="H96" s="9">
        <f t="shared" si="20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21"/>
        <v>0</v>
      </c>
      <c r="F97" s="9"/>
      <c r="G97" s="125">
        <f t="shared" ref="G97:G112" si="22">IF(J97&gt;0,0,F97)</f>
        <v>0</v>
      </c>
      <c r="H97" s="9">
        <f t="shared" ref="H97:H112" si="23">+D97</f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21"/>
        <v>0</v>
      </c>
      <c r="F98" s="9"/>
      <c r="G98" s="125">
        <f t="shared" si="22"/>
        <v>0</v>
      </c>
      <c r="H98" s="9">
        <f t="shared" si="23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21"/>
        <v>0</v>
      </c>
      <c r="F99" s="9"/>
      <c r="G99" s="125">
        <f t="shared" si="22"/>
        <v>0</v>
      </c>
      <c r="H99" s="9">
        <f t="shared" si="23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21"/>
        <v>0</v>
      </c>
      <c r="F100" s="9"/>
      <c r="G100" s="125">
        <f t="shared" si="22"/>
        <v>0</v>
      </c>
      <c r="H100" s="9">
        <f t="shared" si="23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ref="E101:E116" si="24">+D101</f>
        <v>0</v>
      </c>
      <c r="F101" s="9"/>
      <c r="G101" s="125">
        <f t="shared" si="22"/>
        <v>0</v>
      </c>
      <c r="H101" s="9">
        <f t="shared" si="23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24"/>
        <v>0</v>
      </c>
      <c r="F102" s="9"/>
      <c r="G102" s="125">
        <f t="shared" si="22"/>
        <v>0</v>
      </c>
      <c r="H102" s="9">
        <f t="shared" si="23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si="24"/>
        <v>0</v>
      </c>
      <c r="F103" s="9"/>
      <c r="G103" s="125">
        <f t="shared" si="22"/>
        <v>0</v>
      </c>
      <c r="H103" s="9">
        <f t="shared" si="23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24"/>
        <v>0</v>
      </c>
      <c r="F104" s="9"/>
      <c r="G104" s="125">
        <f t="shared" si="22"/>
        <v>0</v>
      </c>
      <c r="H104" s="9">
        <f t="shared" si="23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24"/>
        <v>0</v>
      </c>
      <c r="F105" s="9"/>
      <c r="G105" s="125">
        <f t="shared" si="22"/>
        <v>0</v>
      </c>
      <c r="H105" s="9">
        <f t="shared" si="23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24"/>
        <v>0</v>
      </c>
      <c r="F106" s="9"/>
      <c r="G106" s="125">
        <f t="shared" si="22"/>
        <v>0</v>
      </c>
      <c r="H106" s="9">
        <f t="shared" si="23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24"/>
        <v>0</v>
      </c>
      <c r="F107" s="9"/>
      <c r="G107" s="125">
        <f t="shared" si="22"/>
        <v>0</v>
      </c>
      <c r="H107" s="9">
        <f t="shared" si="23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4"/>
        <v>0</v>
      </c>
      <c r="F108" s="9"/>
      <c r="G108" s="125">
        <f t="shared" si="22"/>
        <v>0</v>
      </c>
      <c r="H108" s="9">
        <f t="shared" si="23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4"/>
        <v>0</v>
      </c>
      <c r="F109" s="9"/>
      <c r="G109" s="125">
        <f t="shared" si="22"/>
        <v>0</v>
      </c>
      <c r="H109" s="9">
        <f t="shared" si="23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4"/>
        <v>0</v>
      </c>
      <c r="F110" s="9"/>
      <c r="G110" s="125">
        <f t="shared" si="22"/>
        <v>0</v>
      </c>
      <c r="H110" s="9">
        <f t="shared" si="23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4"/>
        <v>0</v>
      </c>
      <c r="F111" s="9"/>
      <c r="G111" s="125">
        <f t="shared" si="22"/>
        <v>0</v>
      </c>
      <c r="H111" s="9">
        <f t="shared" si="23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4"/>
        <v>0</v>
      </c>
      <c r="F112" s="9"/>
      <c r="G112" s="125">
        <f t="shared" si="22"/>
        <v>0</v>
      </c>
      <c r="H112" s="9">
        <f t="shared" si="23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4"/>
        <v>0</v>
      </c>
      <c r="F113" s="9"/>
      <c r="G113" s="125">
        <f t="shared" ref="G113:G128" si="25">IF(J113&gt;0,0,F113)</f>
        <v>0</v>
      </c>
      <c r="H113" s="9">
        <f t="shared" ref="H113:H128" si="26">+D113</f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4"/>
        <v>0</v>
      </c>
      <c r="F114" s="9"/>
      <c r="G114" s="125">
        <f t="shared" si="25"/>
        <v>0</v>
      </c>
      <c r="H114" s="9">
        <f t="shared" si="26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4"/>
        <v>0</v>
      </c>
      <c r="F115" s="9"/>
      <c r="G115" s="125">
        <f t="shared" si="25"/>
        <v>0</v>
      </c>
      <c r="H115" s="9">
        <f t="shared" si="26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4"/>
        <v>0</v>
      </c>
      <c r="F116" s="9"/>
      <c r="G116" s="125">
        <f t="shared" si="25"/>
        <v>0</v>
      </c>
      <c r="H116" s="9">
        <f t="shared" si="26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ref="E117:E132" si="27">+D117</f>
        <v>0</v>
      </c>
      <c r="F117" s="9"/>
      <c r="G117" s="125">
        <f t="shared" si="25"/>
        <v>0</v>
      </c>
      <c r="H117" s="9">
        <f t="shared" si="26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27"/>
        <v>0</v>
      </c>
      <c r="F118" s="9"/>
      <c r="G118" s="125">
        <f t="shared" si="25"/>
        <v>0</v>
      </c>
      <c r="H118" s="9">
        <f t="shared" si="26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si="27"/>
        <v>0</v>
      </c>
      <c r="F119" s="9"/>
      <c r="G119" s="125">
        <f t="shared" si="25"/>
        <v>0</v>
      </c>
      <c r="H119" s="9">
        <f t="shared" si="26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27"/>
        <v>0</v>
      </c>
      <c r="F120" s="9"/>
      <c r="G120" s="125">
        <f t="shared" si="25"/>
        <v>0</v>
      </c>
      <c r="H120" s="9">
        <f t="shared" si="26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27"/>
        <v>0</v>
      </c>
      <c r="F121" s="9"/>
      <c r="G121" s="125">
        <f t="shared" si="25"/>
        <v>0</v>
      </c>
      <c r="H121" s="9">
        <f t="shared" si="26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27"/>
        <v>0</v>
      </c>
      <c r="F122" s="9"/>
      <c r="G122" s="125">
        <f t="shared" si="25"/>
        <v>0</v>
      </c>
      <c r="H122" s="9">
        <f t="shared" si="26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27"/>
        <v>0</v>
      </c>
      <c r="F123" s="9"/>
      <c r="G123" s="125">
        <f t="shared" si="25"/>
        <v>0</v>
      </c>
      <c r="H123" s="9">
        <f t="shared" si="26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27"/>
        <v>0</v>
      </c>
      <c r="F124" s="9"/>
      <c r="G124" s="125">
        <f t="shared" si="25"/>
        <v>0</v>
      </c>
      <c r="H124" s="9">
        <f t="shared" si="26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7"/>
        <v>0</v>
      </c>
      <c r="F125" s="9"/>
      <c r="G125" s="125">
        <f t="shared" si="25"/>
        <v>0</v>
      </c>
      <c r="H125" s="9">
        <f t="shared" si="26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7"/>
        <v>0</v>
      </c>
      <c r="F126" s="9"/>
      <c r="G126" s="125">
        <f t="shared" si="25"/>
        <v>0</v>
      </c>
      <c r="H126" s="9">
        <f t="shared" si="26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7"/>
        <v>0</v>
      </c>
      <c r="F127" s="9"/>
      <c r="G127" s="125">
        <f t="shared" si="25"/>
        <v>0</v>
      </c>
      <c r="H127" s="9">
        <f t="shared" si="26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7"/>
        <v>0</v>
      </c>
      <c r="F128" s="9"/>
      <c r="G128" s="125">
        <f t="shared" si="25"/>
        <v>0</v>
      </c>
      <c r="H128" s="9">
        <f t="shared" si="26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7"/>
        <v>0</v>
      </c>
      <c r="F129" s="9"/>
      <c r="G129" s="125">
        <f t="shared" ref="G129:G144" si="28">IF(J129&gt;0,0,F129)</f>
        <v>0</v>
      </c>
      <c r="H129" s="9">
        <f t="shared" ref="H129:H144" si="29">+D129</f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7"/>
        <v>0</v>
      </c>
      <c r="F130" s="9"/>
      <c r="G130" s="125">
        <f t="shared" si="28"/>
        <v>0</v>
      </c>
      <c r="H130" s="9">
        <f t="shared" si="29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7"/>
        <v>0</v>
      </c>
      <c r="F131" s="9"/>
      <c r="G131" s="125">
        <f t="shared" si="28"/>
        <v>0</v>
      </c>
      <c r="H131" s="9">
        <f t="shared" si="29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7"/>
        <v>0</v>
      </c>
      <c r="F132" s="9"/>
      <c r="G132" s="125">
        <f t="shared" si="28"/>
        <v>0</v>
      </c>
      <c r="H132" s="9">
        <f t="shared" si="29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ref="E133:E148" si="30">+D133</f>
        <v>0</v>
      </c>
      <c r="F133" s="9"/>
      <c r="G133" s="125">
        <f t="shared" si="28"/>
        <v>0</v>
      </c>
      <c r="H133" s="9">
        <f t="shared" si="29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30"/>
        <v>0</v>
      </c>
      <c r="F134" s="9"/>
      <c r="G134" s="125">
        <f t="shared" si="28"/>
        <v>0</v>
      </c>
      <c r="H134" s="9">
        <f t="shared" si="29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si="30"/>
        <v>0</v>
      </c>
      <c r="F135" s="9"/>
      <c r="G135" s="125">
        <f t="shared" si="28"/>
        <v>0</v>
      </c>
      <c r="H135" s="9">
        <f t="shared" si="29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30"/>
        <v>0</v>
      </c>
      <c r="F136" s="9"/>
      <c r="G136" s="125">
        <f t="shared" si="28"/>
        <v>0</v>
      </c>
      <c r="H136" s="9">
        <f t="shared" si="29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30"/>
        <v>0</v>
      </c>
      <c r="F137" s="9"/>
      <c r="G137" s="125">
        <f t="shared" si="28"/>
        <v>0</v>
      </c>
      <c r="H137" s="9">
        <f t="shared" si="29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30"/>
        <v>0</v>
      </c>
      <c r="F138" s="9"/>
      <c r="G138" s="125">
        <f t="shared" si="28"/>
        <v>0</v>
      </c>
      <c r="H138" s="9">
        <f t="shared" si="29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30"/>
        <v>0</v>
      </c>
      <c r="F139" s="9"/>
      <c r="G139" s="125">
        <f t="shared" si="28"/>
        <v>0</v>
      </c>
      <c r="H139" s="9">
        <f t="shared" si="29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30"/>
        <v>0</v>
      </c>
      <c r="F140" s="9"/>
      <c r="G140" s="125">
        <f t="shared" si="28"/>
        <v>0</v>
      </c>
      <c r="H140" s="9">
        <f t="shared" si="29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30"/>
        <v>0</v>
      </c>
      <c r="F141" s="9"/>
      <c r="G141" s="125">
        <f t="shared" si="28"/>
        <v>0</v>
      </c>
      <c r="H141" s="9">
        <f t="shared" si="29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30"/>
        <v>0</v>
      </c>
      <c r="F142" s="9"/>
      <c r="G142" s="125">
        <f t="shared" si="28"/>
        <v>0</v>
      </c>
      <c r="H142" s="9">
        <f t="shared" si="29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30"/>
        <v>0</v>
      </c>
      <c r="F143" s="9"/>
      <c r="G143" s="125">
        <f t="shared" si="28"/>
        <v>0</v>
      </c>
      <c r="H143" s="9">
        <f t="shared" si="29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30"/>
        <v>0</v>
      </c>
      <c r="F144" s="9"/>
      <c r="G144" s="125">
        <f t="shared" si="28"/>
        <v>0</v>
      </c>
      <c r="H144" s="9">
        <f t="shared" si="29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30"/>
        <v>0</v>
      </c>
      <c r="F145" s="9"/>
      <c r="G145" s="125">
        <f t="shared" ref="G145:G160" si="31">IF(J145&gt;0,0,F145)</f>
        <v>0</v>
      </c>
      <c r="H145" s="9">
        <f t="shared" ref="H145:H160" si="32">+D145</f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30"/>
        <v>0</v>
      </c>
      <c r="F146" s="9"/>
      <c r="G146" s="125">
        <f t="shared" si="31"/>
        <v>0</v>
      </c>
      <c r="H146" s="9">
        <f t="shared" si="32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30"/>
        <v>0</v>
      </c>
      <c r="F147" s="9"/>
      <c r="G147" s="125">
        <f t="shared" si="31"/>
        <v>0</v>
      </c>
      <c r="H147" s="9">
        <f t="shared" si="32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30"/>
        <v>0</v>
      </c>
      <c r="F148" s="9"/>
      <c r="G148" s="125">
        <f t="shared" si="31"/>
        <v>0</v>
      </c>
      <c r="H148" s="9">
        <f t="shared" si="32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ref="E149:E164" si="33">+D149</f>
        <v>0</v>
      </c>
      <c r="F149" s="9"/>
      <c r="G149" s="125">
        <f t="shared" si="31"/>
        <v>0</v>
      </c>
      <c r="H149" s="9">
        <f t="shared" si="32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33"/>
        <v>0</v>
      </c>
      <c r="F150" s="9"/>
      <c r="G150" s="125">
        <f t="shared" si="31"/>
        <v>0</v>
      </c>
      <c r="H150" s="9">
        <f t="shared" si="32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si="33"/>
        <v>0</v>
      </c>
      <c r="F151" s="9"/>
      <c r="G151" s="125">
        <f t="shared" si="31"/>
        <v>0</v>
      </c>
      <c r="H151" s="9">
        <f t="shared" si="32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33"/>
        <v>0</v>
      </c>
      <c r="F152" s="9"/>
      <c r="G152" s="125">
        <f t="shared" si="31"/>
        <v>0</v>
      </c>
      <c r="H152" s="9">
        <f t="shared" si="32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33"/>
        <v>0</v>
      </c>
      <c r="F153" s="9"/>
      <c r="G153" s="125">
        <f t="shared" si="31"/>
        <v>0</v>
      </c>
      <c r="H153" s="9">
        <f t="shared" si="32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33"/>
        <v>0</v>
      </c>
      <c r="F154" s="9"/>
      <c r="G154" s="125">
        <f t="shared" si="31"/>
        <v>0</v>
      </c>
      <c r="H154" s="9">
        <f t="shared" si="32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33"/>
        <v>0</v>
      </c>
      <c r="F155" s="9"/>
      <c r="G155" s="125">
        <f t="shared" si="31"/>
        <v>0</v>
      </c>
      <c r="H155" s="9">
        <f t="shared" si="32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3"/>
        <v>0</v>
      </c>
      <c r="F156" s="9"/>
      <c r="G156" s="125">
        <f t="shared" si="31"/>
        <v>0</v>
      </c>
      <c r="H156" s="9">
        <f t="shared" si="32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3"/>
        <v>0</v>
      </c>
      <c r="F157" s="9"/>
      <c r="G157" s="125">
        <f t="shared" si="31"/>
        <v>0</v>
      </c>
      <c r="H157" s="9">
        <f t="shared" si="32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3"/>
        <v>0</v>
      </c>
      <c r="F158" s="9"/>
      <c r="G158" s="125">
        <f t="shared" si="31"/>
        <v>0</v>
      </c>
      <c r="H158" s="9">
        <f t="shared" si="32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3"/>
        <v>0</v>
      </c>
      <c r="F159" s="9"/>
      <c r="G159" s="125">
        <f t="shared" si="31"/>
        <v>0</v>
      </c>
      <c r="H159" s="9">
        <f t="shared" si="32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3"/>
        <v>0</v>
      </c>
      <c r="F160" s="9"/>
      <c r="G160" s="125">
        <f t="shared" si="31"/>
        <v>0</v>
      </c>
      <c r="H160" s="9">
        <f t="shared" si="32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3"/>
        <v>0</v>
      </c>
      <c r="F161" s="9"/>
      <c r="G161" s="125">
        <f t="shared" ref="G161:G176" si="34">IF(J161&gt;0,0,F161)</f>
        <v>0</v>
      </c>
      <c r="H161" s="9">
        <f t="shared" ref="H161:H176" si="35">+D161</f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3"/>
        <v>0</v>
      </c>
      <c r="F162" s="9"/>
      <c r="G162" s="125">
        <f t="shared" si="34"/>
        <v>0</v>
      </c>
      <c r="H162" s="9">
        <f t="shared" si="35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3"/>
        <v>0</v>
      </c>
      <c r="F163" s="9"/>
      <c r="G163" s="125">
        <f t="shared" si="34"/>
        <v>0</v>
      </c>
      <c r="H163" s="9">
        <f t="shared" si="35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3"/>
        <v>0</v>
      </c>
      <c r="F164" s="9"/>
      <c r="G164" s="125">
        <f t="shared" si="34"/>
        <v>0</v>
      </c>
      <c r="H164" s="9">
        <f t="shared" si="35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ref="E165:E180" si="36">+D165</f>
        <v>0</v>
      </c>
      <c r="F165" s="9"/>
      <c r="G165" s="125">
        <f t="shared" si="34"/>
        <v>0</v>
      </c>
      <c r="H165" s="9">
        <f t="shared" si="35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36"/>
        <v>0</v>
      </c>
      <c r="F166" s="9"/>
      <c r="G166" s="125">
        <f t="shared" si="34"/>
        <v>0</v>
      </c>
      <c r="H166" s="9">
        <f t="shared" si="35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si="36"/>
        <v>0</v>
      </c>
      <c r="F167" s="9"/>
      <c r="G167" s="125">
        <f t="shared" si="34"/>
        <v>0</v>
      </c>
      <c r="H167" s="9">
        <f t="shared" si="35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36"/>
        <v>0</v>
      </c>
      <c r="F168" s="9"/>
      <c r="G168" s="125">
        <f t="shared" si="34"/>
        <v>0</v>
      </c>
      <c r="H168" s="9">
        <f t="shared" si="35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36"/>
        <v>0</v>
      </c>
      <c r="F169" s="9"/>
      <c r="G169" s="125">
        <f t="shared" si="34"/>
        <v>0</v>
      </c>
      <c r="H169" s="9">
        <f t="shared" si="35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36"/>
        <v>0</v>
      </c>
      <c r="F170" s="9"/>
      <c r="G170" s="125">
        <f t="shared" si="34"/>
        <v>0</v>
      </c>
      <c r="H170" s="9">
        <f t="shared" si="35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36"/>
        <v>0</v>
      </c>
      <c r="F171" s="9"/>
      <c r="G171" s="125">
        <f t="shared" si="34"/>
        <v>0</v>
      </c>
      <c r="H171" s="9">
        <f t="shared" si="35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6"/>
        <v>0</v>
      </c>
      <c r="F172" s="9"/>
      <c r="G172" s="125">
        <f t="shared" si="34"/>
        <v>0</v>
      </c>
      <c r="H172" s="9">
        <f t="shared" si="35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6"/>
        <v>0</v>
      </c>
      <c r="F173" s="9"/>
      <c r="G173" s="125">
        <f t="shared" si="34"/>
        <v>0</v>
      </c>
      <c r="H173" s="9">
        <f t="shared" si="35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6"/>
        <v>0</v>
      </c>
      <c r="F174" s="9"/>
      <c r="G174" s="125">
        <f t="shared" si="34"/>
        <v>0</v>
      </c>
      <c r="H174" s="9">
        <f t="shared" si="35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6"/>
        <v>0</v>
      </c>
      <c r="F175" s="9"/>
      <c r="G175" s="125">
        <f t="shared" si="34"/>
        <v>0</v>
      </c>
      <c r="H175" s="9">
        <f t="shared" si="35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6"/>
        <v>0</v>
      </c>
      <c r="F176" s="9"/>
      <c r="G176" s="125">
        <f t="shared" si="34"/>
        <v>0</v>
      </c>
      <c r="H176" s="9">
        <f t="shared" si="35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6"/>
        <v>0</v>
      </c>
      <c r="F177" s="9"/>
      <c r="G177" s="125">
        <f t="shared" ref="G177:G192" si="37">IF(J177&gt;0,0,F177)</f>
        <v>0</v>
      </c>
      <c r="H177" s="9">
        <f t="shared" ref="H177:H192" si="38">+D177</f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6"/>
        <v>0</v>
      </c>
      <c r="F178" s="9"/>
      <c r="G178" s="125">
        <f t="shared" si="37"/>
        <v>0</v>
      </c>
      <c r="H178" s="9">
        <f t="shared" si="38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6"/>
        <v>0</v>
      </c>
      <c r="F179" s="9"/>
      <c r="G179" s="125">
        <f t="shared" si="37"/>
        <v>0</v>
      </c>
      <c r="H179" s="9">
        <f t="shared" si="38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6"/>
        <v>0</v>
      </c>
      <c r="F180" s="9"/>
      <c r="G180" s="125">
        <f t="shared" si="37"/>
        <v>0</v>
      </c>
      <c r="H180" s="9">
        <f t="shared" si="38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ref="E181:E196" si="39">+D181</f>
        <v>0</v>
      </c>
      <c r="F181" s="9"/>
      <c r="G181" s="125">
        <f t="shared" si="37"/>
        <v>0</v>
      </c>
      <c r="H181" s="9">
        <f t="shared" si="38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39"/>
        <v>0</v>
      </c>
      <c r="F182" s="9"/>
      <c r="G182" s="125">
        <f t="shared" si="37"/>
        <v>0</v>
      </c>
      <c r="H182" s="9">
        <f t="shared" si="38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si="39"/>
        <v>0</v>
      </c>
      <c r="F183" s="9"/>
      <c r="G183" s="125">
        <f t="shared" si="37"/>
        <v>0</v>
      </c>
      <c r="H183" s="9">
        <f t="shared" si="38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39"/>
        <v>0</v>
      </c>
      <c r="F184" s="9"/>
      <c r="G184" s="125">
        <f t="shared" si="37"/>
        <v>0</v>
      </c>
      <c r="H184" s="9">
        <f t="shared" si="38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39"/>
        <v>0</v>
      </c>
      <c r="F185" s="9"/>
      <c r="G185" s="125">
        <f t="shared" si="37"/>
        <v>0</v>
      </c>
      <c r="H185" s="9">
        <f t="shared" si="38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39"/>
        <v>0</v>
      </c>
      <c r="F186" s="9"/>
      <c r="G186" s="125">
        <f t="shared" si="37"/>
        <v>0</v>
      </c>
      <c r="H186" s="9">
        <f t="shared" si="38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39"/>
        <v>0</v>
      </c>
      <c r="F187" s="9"/>
      <c r="G187" s="125">
        <f t="shared" si="37"/>
        <v>0</v>
      </c>
      <c r="H187" s="9">
        <f t="shared" si="38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9"/>
        <v>0</v>
      </c>
      <c r="F188" s="9"/>
      <c r="G188" s="125">
        <f t="shared" si="37"/>
        <v>0</v>
      </c>
      <c r="H188" s="9">
        <f t="shared" si="38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9"/>
        <v>0</v>
      </c>
      <c r="F189" s="9"/>
      <c r="G189" s="125">
        <f t="shared" si="37"/>
        <v>0</v>
      </c>
      <c r="H189" s="9">
        <f t="shared" si="38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9"/>
        <v>0</v>
      </c>
      <c r="F190" s="9"/>
      <c r="G190" s="125">
        <f t="shared" si="37"/>
        <v>0</v>
      </c>
      <c r="H190" s="9">
        <f t="shared" si="38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9"/>
        <v>0</v>
      </c>
      <c r="F191" s="9"/>
      <c r="G191" s="125">
        <f t="shared" si="37"/>
        <v>0</v>
      </c>
      <c r="H191" s="9">
        <f t="shared" si="38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9"/>
        <v>0</v>
      </c>
      <c r="F192" s="9"/>
      <c r="G192" s="125">
        <f t="shared" si="37"/>
        <v>0</v>
      </c>
      <c r="H192" s="9">
        <f t="shared" si="38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9"/>
        <v>0</v>
      </c>
      <c r="F193" s="9"/>
      <c r="G193" s="125">
        <f t="shared" ref="G193:G208" si="40">IF(J193&gt;0,0,F193)</f>
        <v>0</v>
      </c>
      <c r="H193" s="9">
        <f t="shared" ref="H193:H208" si="41">+D193</f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9"/>
        <v>0</v>
      </c>
      <c r="F194" s="9"/>
      <c r="G194" s="125">
        <f t="shared" si="40"/>
        <v>0</v>
      </c>
      <c r="H194" s="9">
        <f t="shared" si="41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9"/>
        <v>0</v>
      </c>
      <c r="F195" s="9"/>
      <c r="G195" s="125">
        <f t="shared" si="40"/>
        <v>0</v>
      </c>
      <c r="H195" s="9">
        <f t="shared" si="41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9"/>
        <v>0</v>
      </c>
      <c r="F196" s="9"/>
      <c r="G196" s="125">
        <f t="shared" si="40"/>
        <v>0</v>
      </c>
      <c r="H196" s="9">
        <f t="shared" si="41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ref="E197:E212" si="42">+D197</f>
        <v>0</v>
      </c>
      <c r="F197" s="9"/>
      <c r="G197" s="125">
        <f t="shared" si="40"/>
        <v>0</v>
      </c>
      <c r="H197" s="9">
        <f t="shared" si="41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42"/>
        <v>0</v>
      </c>
      <c r="F198" s="9"/>
      <c r="G198" s="125">
        <f t="shared" si="40"/>
        <v>0</v>
      </c>
      <c r="H198" s="9">
        <f t="shared" si="41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si="42"/>
        <v>0</v>
      </c>
      <c r="F199" s="9"/>
      <c r="G199" s="125">
        <f t="shared" si="40"/>
        <v>0</v>
      </c>
      <c r="H199" s="9">
        <f t="shared" si="41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42"/>
        <v>0</v>
      </c>
      <c r="F200" s="9"/>
      <c r="G200" s="125">
        <f t="shared" si="40"/>
        <v>0</v>
      </c>
      <c r="H200" s="9">
        <f t="shared" si="41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42"/>
        <v>0</v>
      </c>
      <c r="F201" s="9"/>
      <c r="G201" s="125">
        <f t="shared" si="40"/>
        <v>0</v>
      </c>
      <c r="H201" s="9">
        <f t="shared" si="41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42"/>
        <v>0</v>
      </c>
      <c r="F202" s="9"/>
      <c r="G202" s="125">
        <f t="shared" si="40"/>
        <v>0</v>
      </c>
      <c r="H202" s="9">
        <f t="shared" si="41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42"/>
        <v>0</v>
      </c>
      <c r="F203" s="9"/>
      <c r="G203" s="125">
        <f t="shared" si="40"/>
        <v>0</v>
      </c>
      <c r="H203" s="9">
        <f t="shared" si="41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2"/>
        <v>0</v>
      </c>
      <c r="F204" s="9"/>
      <c r="G204" s="125">
        <f t="shared" si="40"/>
        <v>0</v>
      </c>
      <c r="H204" s="9">
        <f t="shared" si="41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2"/>
        <v>0</v>
      </c>
      <c r="F205" s="9"/>
      <c r="G205" s="125">
        <f t="shared" si="40"/>
        <v>0</v>
      </c>
      <c r="H205" s="9">
        <f t="shared" si="41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2"/>
        <v>0</v>
      </c>
      <c r="F206" s="9"/>
      <c r="G206" s="125">
        <f t="shared" si="40"/>
        <v>0</v>
      </c>
      <c r="H206" s="9">
        <f t="shared" si="41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2"/>
        <v>0</v>
      </c>
      <c r="F207" s="9"/>
      <c r="G207" s="125">
        <f t="shared" si="40"/>
        <v>0</v>
      </c>
      <c r="H207" s="9">
        <f t="shared" si="41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2"/>
        <v>0</v>
      </c>
      <c r="F208" s="9"/>
      <c r="G208" s="125">
        <f t="shared" si="40"/>
        <v>0</v>
      </c>
      <c r="H208" s="9">
        <f t="shared" si="41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2"/>
        <v>0</v>
      </c>
      <c r="F209" s="9"/>
      <c r="G209" s="125">
        <f t="shared" ref="G209:G224" si="43">IF(J209&gt;0,0,F209)</f>
        <v>0</v>
      </c>
      <c r="H209" s="9">
        <f t="shared" ref="H209:H224" si="44">+D209</f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2"/>
        <v>0</v>
      </c>
      <c r="F210" s="9"/>
      <c r="G210" s="125">
        <f t="shared" si="43"/>
        <v>0</v>
      </c>
      <c r="H210" s="9">
        <f t="shared" si="44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2"/>
        <v>0</v>
      </c>
      <c r="F211" s="9"/>
      <c r="G211" s="125">
        <f t="shared" si="43"/>
        <v>0</v>
      </c>
      <c r="H211" s="9">
        <f t="shared" si="44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2"/>
        <v>0</v>
      </c>
      <c r="F212" s="9"/>
      <c r="G212" s="125">
        <f t="shared" si="43"/>
        <v>0</v>
      </c>
      <c r="H212" s="9">
        <f t="shared" si="44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ref="E213:E228" si="45">+D213</f>
        <v>0</v>
      </c>
      <c r="F213" s="9"/>
      <c r="G213" s="125">
        <f t="shared" si="43"/>
        <v>0</v>
      </c>
      <c r="H213" s="9">
        <f t="shared" si="44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45"/>
        <v>0</v>
      </c>
      <c r="F214" s="9"/>
      <c r="G214" s="125">
        <f t="shared" si="43"/>
        <v>0</v>
      </c>
      <c r="H214" s="9">
        <f t="shared" si="44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si="45"/>
        <v>0</v>
      </c>
      <c r="F215" s="9"/>
      <c r="G215" s="125">
        <f t="shared" si="43"/>
        <v>0</v>
      </c>
      <c r="H215" s="9">
        <f t="shared" si="44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45"/>
        <v>0</v>
      </c>
      <c r="F216" s="9"/>
      <c r="G216" s="125">
        <f t="shared" si="43"/>
        <v>0</v>
      </c>
      <c r="H216" s="9">
        <f t="shared" si="44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45"/>
        <v>0</v>
      </c>
      <c r="F217" s="9"/>
      <c r="G217" s="125">
        <f t="shared" si="43"/>
        <v>0</v>
      </c>
      <c r="H217" s="9">
        <f t="shared" si="44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5"/>
        <v>0</v>
      </c>
      <c r="F218" s="9"/>
      <c r="G218" s="125">
        <f t="shared" si="43"/>
        <v>0</v>
      </c>
      <c r="H218" s="9">
        <f t="shared" si="44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45"/>
        <v>0</v>
      </c>
      <c r="F219" s="9"/>
      <c r="G219" s="125">
        <f t="shared" si="43"/>
        <v>0</v>
      </c>
      <c r="H219" s="9">
        <f t="shared" si="44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5"/>
        <v>0</v>
      </c>
      <c r="F220" s="9"/>
      <c r="G220" s="125">
        <f t="shared" si="43"/>
        <v>0</v>
      </c>
      <c r="H220" s="9">
        <f t="shared" si="44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5"/>
        <v>0</v>
      </c>
      <c r="F221" s="9"/>
      <c r="G221" s="125">
        <f t="shared" si="43"/>
        <v>0</v>
      </c>
      <c r="H221" s="9">
        <f t="shared" si="44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5"/>
        <v>0</v>
      </c>
      <c r="F222" s="9"/>
      <c r="G222" s="125">
        <f t="shared" si="43"/>
        <v>0</v>
      </c>
      <c r="H222" s="9">
        <f t="shared" si="44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5"/>
        <v>0</v>
      </c>
      <c r="F223" s="9"/>
      <c r="G223" s="125">
        <f t="shared" si="43"/>
        <v>0</v>
      </c>
      <c r="H223" s="9">
        <f t="shared" si="44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5"/>
        <v>0</v>
      </c>
      <c r="F224" s="9"/>
      <c r="G224" s="125">
        <f t="shared" si="43"/>
        <v>0</v>
      </c>
      <c r="H224" s="9">
        <f t="shared" si="44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5"/>
        <v>0</v>
      </c>
      <c r="F225" s="9"/>
      <c r="G225" s="125">
        <f t="shared" ref="G225:G238" si="46">IF(J225&gt;0,0,F225)</f>
        <v>0</v>
      </c>
      <c r="H225" s="9">
        <f t="shared" ref="H225:H238" si="47">+D225</f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5"/>
        <v>0</v>
      </c>
      <c r="F226" s="9"/>
      <c r="G226" s="125">
        <f t="shared" si="46"/>
        <v>0</v>
      </c>
      <c r="H226" s="9">
        <f t="shared" si="47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5"/>
        <v>0</v>
      </c>
      <c r="F227" s="9"/>
      <c r="G227" s="125">
        <f t="shared" si="46"/>
        <v>0</v>
      </c>
      <c r="H227" s="9">
        <f t="shared" si="47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5"/>
        <v>0</v>
      </c>
      <c r="F228" s="9"/>
      <c r="G228" s="125">
        <f t="shared" si="46"/>
        <v>0</v>
      </c>
      <c r="H228" s="9">
        <f t="shared" si="47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ref="E229:E238" si="48">+D229</f>
        <v>0</v>
      </c>
      <c r="F229" s="9"/>
      <c r="G229" s="125">
        <f t="shared" si="46"/>
        <v>0</v>
      </c>
      <c r="H229" s="9">
        <f t="shared" si="47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48"/>
        <v>0</v>
      </c>
      <c r="F230" s="9"/>
      <c r="G230" s="125">
        <f t="shared" si="46"/>
        <v>0</v>
      </c>
      <c r="H230" s="9">
        <f t="shared" si="47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si="48"/>
        <v>0</v>
      </c>
      <c r="F231" s="9"/>
      <c r="G231" s="125">
        <f t="shared" si="46"/>
        <v>0</v>
      </c>
      <c r="H231" s="9">
        <f t="shared" si="47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48"/>
        <v>0</v>
      </c>
      <c r="F232" s="9"/>
      <c r="G232" s="125">
        <f t="shared" si="46"/>
        <v>0</v>
      </c>
      <c r="H232" s="9">
        <f t="shared" si="47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48"/>
        <v>0</v>
      </c>
      <c r="F233" s="9"/>
      <c r="G233" s="125">
        <f t="shared" si="46"/>
        <v>0</v>
      </c>
      <c r="H233" s="9">
        <f t="shared" si="47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48"/>
        <v>0</v>
      </c>
      <c r="F234" s="9"/>
      <c r="G234" s="125">
        <f t="shared" si="46"/>
        <v>0</v>
      </c>
      <c r="H234" s="9">
        <f t="shared" si="47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48"/>
        <v>0</v>
      </c>
      <c r="F235" s="9"/>
      <c r="G235" s="125">
        <f t="shared" si="46"/>
        <v>0</v>
      </c>
      <c r="H235" s="9">
        <f t="shared" si="47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8"/>
        <v>0</v>
      </c>
      <c r="F236" s="9"/>
      <c r="G236" s="125">
        <f t="shared" si="46"/>
        <v>0</v>
      </c>
      <c r="H236" s="9">
        <f t="shared" si="47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8"/>
        <v>0</v>
      </c>
      <c r="F237" s="9"/>
      <c r="G237" s="125">
        <f t="shared" si="46"/>
        <v>0</v>
      </c>
      <c r="H237" s="9">
        <f t="shared" si="47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8"/>
        <v>0</v>
      </c>
      <c r="F238" s="9"/>
      <c r="G238" s="125">
        <f t="shared" si="46"/>
        <v>0</v>
      </c>
      <c r="H238" s="9">
        <f t="shared" si="47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>+D239</f>
        <v>0</v>
      </c>
      <c r="F239" s="9"/>
      <c r="G239" s="125">
        <f>IF(J239&gt;0,0,F239)</f>
        <v>0</v>
      </c>
      <c r="H239" s="9">
        <f>+D239</f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24259370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2026-01-21T17:40:05Z</dcterms:modified>
</cp:coreProperties>
</file>