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54\"/>
    </mc:Choice>
  </mc:AlternateContent>
  <xr:revisionPtr revIDLastSave="0" documentId="13_ncr:1_{8C7755DD-DFFA-4B87-8859-BAEC652302F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PROJECT!$A$13:$K$29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1" l="1"/>
  <c r="G19" i="1"/>
  <c r="E19" i="1"/>
  <c r="H15" i="1" l="1"/>
  <c r="H16" i="1"/>
  <c r="H17" i="1"/>
  <c r="H18" i="1"/>
  <c r="H20" i="1"/>
  <c r="G16" i="1"/>
  <c r="G18" i="1"/>
  <c r="G20" i="1"/>
  <c r="G21" i="1"/>
  <c r="G22" i="1"/>
  <c r="E15" i="1"/>
  <c r="E16" i="1"/>
  <c r="E17" i="1"/>
  <c r="E18" i="1"/>
  <c r="E20" i="1"/>
  <c r="E21" i="1"/>
  <c r="E22" i="1"/>
  <c r="E23" i="1"/>
  <c r="I11" i="1" l="1"/>
  <c r="F11" i="1"/>
  <c r="D11" i="1"/>
  <c r="H21" i="1" l="1"/>
  <c r="H22" i="1"/>
  <c r="H23" i="1"/>
  <c r="H24" i="1"/>
  <c r="H25" i="1"/>
  <c r="H26" i="1"/>
  <c r="H27" i="1"/>
  <c r="H29" i="1"/>
  <c r="H30" i="1"/>
  <c r="H31" i="1"/>
  <c r="H32" i="1"/>
  <c r="H14" i="1" l="1"/>
  <c r="G14" i="1"/>
  <c r="E14" i="1"/>
  <c r="M11" i="1" l="1"/>
  <c r="M12" i="1" l="1"/>
  <c r="I7" i="1" l="1"/>
  <c r="C4" i="2"/>
  <c r="D5" i="2"/>
  <c r="H16" i="2"/>
  <c r="H52" i="2"/>
  <c r="G52" i="2"/>
  <c r="Q19" i="2"/>
  <c r="Q16" i="2"/>
  <c r="Q17" i="2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G23" i="1"/>
  <c r="E24" i="1"/>
  <c r="G24" i="1"/>
  <c r="E25" i="1"/>
  <c r="G25" i="1"/>
  <c r="E26" i="1"/>
  <c r="G26" i="1"/>
  <c r="E27" i="1"/>
  <c r="G27" i="1"/>
  <c r="E29" i="1"/>
  <c r="G29" i="1"/>
  <c r="E30" i="1"/>
  <c r="G30" i="1"/>
  <c r="E31" i="1"/>
  <c r="G31" i="1"/>
  <c r="E32" i="1"/>
  <c r="G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242" i="1"/>
  <c r="G242" i="1"/>
  <c r="H242" i="1"/>
  <c r="H13" i="1"/>
  <c r="G13" i="1"/>
  <c r="E13" i="1"/>
  <c r="E11" i="1" l="1"/>
  <c r="G11" i="1"/>
  <c r="G7" i="1" s="1"/>
  <c r="H53" i="2"/>
  <c r="Q18" i="2"/>
  <c r="H11" i="1" l="1"/>
</calcChain>
</file>

<file path=xl/sharedStrings.xml><?xml version="1.0" encoding="utf-8"?>
<sst xmlns="http://schemas.openxmlformats.org/spreadsheetml/2006/main" count="369" uniqueCount="96">
  <si>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</si>
  <si>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</si>
  <si>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</si>
  <si>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</si>
  <si>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</si>
  <si>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</si>
  <si>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</si>
  <si>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</si>
  <si>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</si>
  <si>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</si>
  <si>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</si>
  <si>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</si>
  <si>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</si>
  <si>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</si>
  <si>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</si>
  <si>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</si>
  <si>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</si>
  <si>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</si>
  <si>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</si>
  <si>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</si>
  <si>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</si>
  <si>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</si>
  <si>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</si>
  <si>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</si>
  <si>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</si>
  <si>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</si>
  <si>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</si>
  <si>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</si>
  <si>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</si>
  <si>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</si>
  <si>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</si>
  <si>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</si>
  <si>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</si>
  <si>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</si>
  <si>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</si>
  <si>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</si>
  <si>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</si>
  <si>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</si>
  <si>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</si>
  <si>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</si>
  <si>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</si>
  <si>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</si>
  <si>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</si>
  <si>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</si>
  <si>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</si>
  <si>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</si>
  <si>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</si>
  <si>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</si>
  <si>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</si>
  <si>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</si>
  <si>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</si>
  <si>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</si>
  <si>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</si>
  <si>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</si>
  <si>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</si>
  <si>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</si>
  <si>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</si>
  <si>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FY'23</t>
  </si>
  <si>
    <t>GFFY2024</t>
  </si>
  <si>
    <t>UTAH STATE FAIRPARK SOUTH FOOD COURT AND CARPORT ROOF REPLACEMENTS</t>
  </si>
  <si>
    <t>3000-300-3354-FXA-24013370</t>
  </si>
  <si>
    <t>06569, 08331</t>
  </si>
  <si>
    <t>DESIGN SEQUENCE - CONTRACT</t>
  </si>
  <si>
    <t>N/A</t>
  </si>
  <si>
    <t>2370277</t>
  </si>
  <si>
    <t>DESIGN SEQUENCE GAX FC2023042517955</t>
  </si>
  <si>
    <t>DF</t>
  </si>
  <si>
    <t>UTAH ELITE ROOFERS &amp; REPAIR SPECIALIST LLC - CONTRACT</t>
  </si>
  <si>
    <t>2375551</t>
  </si>
  <si>
    <t>13/23</t>
  </si>
  <si>
    <t>DESIGN SEQUENCE GAX FC2023071021969</t>
  </si>
  <si>
    <t>ITA 23*100 COFC INSURANCE</t>
  </si>
  <si>
    <t>FY'24</t>
  </si>
  <si>
    <t>UT ELITE ROOFERS GAX FC2023082924214</t>
  </si>
  <si>
    <t>ZIONS/UT ELITE RTNG GAX FC2023082924215</t>
  </si>
  <si>
    <t>SUNRISE ENG GAX FC2023092225333</t>
  </si>
  <si>
    <t>UT ELITE ROOFERS GAX FC2023100525946</t>
  </si>
  <si>
    <t>ZIONS/UT ELITE RTNG GAX FC2023100525947</t>
  </si>
  <si>
    <t>TRNSF TO 24013370 FROM 21137300 PROJ FUND CO 001 UT ELITE ROOFERS</t>
  </si>
  <si>
    <t>UT ELITE ROOFERS GAX FC2023112928293</t>
  </si>
  <si>
    <t>ZIONS/UT ELITE RTNG GAX FC2023112928294</t>
  </si>
  <si>
    <t>DESIGN SEQUENCE GAX FC2023121228961</t>
  </si>
  <si>
    <t>UT ELITE ROOFERS GAX FC2023121228991</t>
  </si>
  <si>
    <t>SUNRISE ENG GAX FC2024010229646</t>
  </si>
  <si>
    <t>TRNSF FY24 CAP IMP FUNDS TO 24013370 FROM 24376300  HB006 ITEM 72</t>
  </si>
  <si>
    <t>TRNSF TO 21257300 FROM 24013370 LEGAL FEES</t>
  </si>
  <si>
    <t>TRNSF FROM 20413370 TO 21248300 EXCESS ROOF CLOSE PROJ</t>
  </si>
  <si>
    <t>TRNSF FROM 24013370 TO 20473300 EXCESS INSPECTION</t>
  </si>
  <si>
    <t>TRNSF FROM 24013370 TO 21138300 EXCESS CONTINGENCY</t>
  </si>
  <si>
    <t>13/24</t>
  </si>
  <si>
    <t>4656</t>
  </si>
  <si>
    <t>4667</t>
  </si>
  <si>
    <t>4663</t>
  </si>
  <si>
    <t>UTAH ELITE ROOFERS &amp; REPAIR SPECIALIST LLC - CO 001</t>
  </si>
  <si>
    <t>PROJECT CLOSED</t>
  </si>
  <si>
    <t>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</si>
</sst>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9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5" fillId="0" borderId="0" xfId="0" quotePrefix="1" applyNumberFormat="1" applyFont="1" applyAlignment="1" applyProtection="1">
      <alignment horizontal="left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164" fontId="17" fillId="0" borderId="0" xfId="0" applyFont="1"/>
    <xf numFmtId="164" fontId="17" fillId="0" borderId="0" xfId="0" applyFont="1" applyAlignment="1">
      <alignment horizontal="left"/>
    </xf>
    <xf numFmtId="43" fontId="18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2"/>
  <sheetViews>
    <sheetView tabSelected="1" zoomScaleNormal="75" workbookViewId="0">
      <pane ySplit="12" topLeftCell="A21" activePane="bottomLeft" state="frozen"/>
      <selection pane="bottomLeft" activeCell="B29" sqref="B29"/>
    </sheetView>
  </sheetViews>
  <sheetFormatPr defaultColWidth="8.88671875" defaultRowHeight="12" x14ac:dyDescent="0.2"/>
  <cols>
    <col min="1" max="1" width="5.77734375" style="54" customWidth="1"/>
    <col min="2" max="2" width="31.88671875" style="55" customWidth="1"/>
    <col min="3" max="3" width="3.77734375" style="56" customWidth="1"/>
    <col min="4" max="4" width="14.6640625" style="57" customWidth="1"/>
    <col min="5" max="9" width="10.44140625" style="57" customWidth="1"/>
    <col min="10" max="10" width="5.88671875" style="93" customWidth="1"/>
    <col min="11" max="11" width="5.88671875" style="94" customWidth="1"/>
    <col min="12" max="12" width="9.77734375" style="57" customWidth="1"/>
    <col min="13" max="16384" width="8.88671875" style="57"/>
  </cols>
  <sheetData>
    <row r="1" spans="1:254" ht="15.75" x14ac:dyDescent="0.25">
      <c r="H1" s="95" t="s">
        <v>37</v>
      </c>
      <c r="J1" s="58"/>
      <c r="K1" s="59"/>
      <c r="L1" s="60"/>
      <c r="M1" s="60"/>
      <c r="N1" s="60"/>
    </row>
    <row r="2" spans="1:254" s="4" customFormat="1" ht="14.1" customHeight="1" x14ac:dyDescent="0.25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 x14ac:dyDescent="0.25">
      <c r="A3" s="3"/>
      <c r="B3" s="112" t="s">
        <v>1</v>
      </c>
      <c r="C3" s="51"/>
      <c r="D3" s="4" t="s">
        <v>58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 x14ac:dyDescent="0.25">
      <c r="A4" s="3"/>
      <c r="B4" s="113" t="s">
        <v>54</v>
      </c>
      <c r="C4" s="51"/>
      <c r="D4" s="109" t="s">
        <v>61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 x14ac:dyDescent="0.25">
      <c r="A5" s="3"/>
      <c r="B5" s="2" t="s">
        <v>2</v>
      </c>
      <c r="C5" s="52"/>
      <c r="D5" s="108" t="s">
        <v>59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 x14ac:dyDescent="0.35">
      <c r="A6" s="3"/>
      <c r="B6" s="2" t="s">
        <v>3</v>
      </c>
      <c r="C6" s="52"/>
      <c r="D6" s="107">
        <v>24013370</v>
      </c>
      <c r="E6" s="4" t="s">
        <v>95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 x14ac:dyDescent="0.2">
      <c r="A7" s="3"/>
      <c r="B7" s="2" t="s">
        <v>4</v>
      </c>
      <c r="C7" s="52"/>
      <c r="D7" s="111" t="s">
        <v>60</v>
      </c>
      <c r="G7" s="114">
        <f>+G11-F11</f>
        <v>0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 x14ac:dyDescent="0.2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 x14ac:dyDescent="0.2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 x14ac:dyDescent="0.2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/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 x14ac:dyDescent="0.2">
      <c r="A11" s="48" t="s">
        <v>14</v>
      </c>
      <c r="B11" s="82" t="s">
        <v>15</v>
      </c>
      <c r="C11" s="83"/>
      <c r="D11" s="13">
        <f>SUM(D14:D501)</f>
        <v>156900.56</v>
      </c>
      <c r="E11" s="13">
        <f>SUM(E14:E501)-F11</f>
        <v>0</v>
      </c>
      <c r="F11" s="13">
        <f>SUM(F14:F501)</f>
        <v>156900.56</v>
      </c>
      <c r="G11" s="13">
        <f>SUM(G14:G501)</f>
        <v>156900.56</v>
      </c>
      <c r="H11" s="13">
        <f>+D11-G11</f>
        <v>0</v>
      </c>
      <c r="I11" s="13">
        <f>SUM(I14:I501)</f>
        <v>0</v>
      </c>
      <c r="J11" s="84"/>
      <c r="K11" s="85"/>
      <c r="L11" s="106"/>
      <c r="M11" s="106">
        <f>SUM(M13:M242)</f>
        <v>0</v>
      </c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 x14ac:dyDescent="0.2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/>
      <c r="M12" s="86">
        <f>M11-L11</f>
        <v>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 x14ac:dyDescent="0.2">
      <c r="A13" s="45"/>
      <c r="B13" s="7"/>
      <c r="C13" s="53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6" t="s">
        <v>57</v>
      </c>
      <c r="B14" s="7"/>
      <c r="C14" s="53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44951</v>
      </c>
      <c r="B15" s="7" t="s">
        <v>62</v>
      </c>
      <c r="C15" s="110" t="s">
        <v>63</v>
      </c>
      <c r="D15" s="9"/>
      <c r="E15" s="9">
        <f t="shared" si="2"/>
        <v>0</v>
      </c>
      <c r="F15" s="9"/>
      <c r="G15" s="9">
        <v>12754</v>
      </c>
      <c r="H15" s="9">
        <f t="shared" ref="H15:H20" si="3">+D15</f>
        <v>0</v>
      </c>
      <c r="I15" s="9"/>
      <c r="J15" s="50" t="s">
        <v>64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45041</v>
      </c>
      <c r="B16" s="7" t="s">
        <v>65</v>
      </c>
      <c r="C16" s="53" t="s">
        <v>66</v>
      </c>
      <c r="D16" s="9"/>
      <c r="E16" s="9">
        <f t="shared" si="2"/>
        <v>0</v>
      </c>
      <c r="F16" s="9">
        <v>10203.200000000001</v>
      </c>
      <c r="G16" s="9">
        <f t="shared" si="0"/>
        <v>0</v>
      </c>
      <c r="H16" s="9">
        <f t="shared" si="3"/>
        <v>0</v>
      </c>
      <c r="I16" s="9"/>
      <c r="J16" s="50" t="s">
        <v>64</v>
      </c>
      <c r="K16" s="10">
        <v>6137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45086</v>
      </c>
      <c r="B17" s="7" t="s">
        <v>67</v>
      </c>
      <c r="C17" s="53" t="s">
        <v>63</v>
      </c>
      <c r="D17" s="9"/>
      <c r="E17" s="9">
        <f t="shared" si="2"/>
        <v>0</v>
      </c>
      <c r="F17" s="9"/>
      <c r="G17" s="9">
        <v>140000</v>
      </c>
      <c r="H17" s="9">
        <f t="shared" si="3"/>
        <v>0</v>
      </c>
      <c r="I17" s="9"/>
      <c r="J17" s="50" t="s">
        <v>68</v>
      </c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 t="s">
        <v>69</v>
      </c>
      <c r="B18" s="12" t="s">
        <v>70</v>
      </c>
      <c r="C18" s="53" t="s">
        <v>52</v>
      </c>
      <c r="D18" s="9"/>
      <c r="E18" s="9">
        <f t="shared" si="2"/>
        <v>0</v>
      </c>
      <c r="F18" s="9">
        <v>637.70000000000005</v>
      </c>
      <c r="G18" s="9">
        <f t="shared" si="0"/>
        <v>0</v>
      </c>
      <c r="H18" s="9">
        <f t="shared" si="3"/>
        <v>0</v>
      </c>
      <c r="I18" s="9"/>
      <c r="J18" s="50" t="s">
        <v>64</v>
      </c>
      <c r="K18" s="10">
        <v>6137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 t="s">
        <v>69</v>
      </c>
      <c r="B19" s="115" t="s">
        <v>71</v>
      </c>
      <c r="C19" s="53" t="s">
        <v>52</v>
      </c>
      <c r="D19" s="9"/>
      <c r="E19" s="9">
        <f t="shared" si="2"/>
        <v>0</v>
      </c>
      <c r="F19" s="9">
        <v>140</v>
      </c>
      <c r="G19" s="9">
        <f t="shared" si="0"/>
        <v>140</v>
      </c>
      <c r="H19" s="9">
        <f t="shared" si="3"/>
        <v>0</v>
      </c>
      <c r="I19" s="9"/>
      <c r="J19" s="50"/>
      <c r="K19" s="10">
        <v>6263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3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3"/>
        <v>0</v>
      </c>
      <c r="I20" s="9"/>
      <c r="J20" s="50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3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2" si="4">+D21</f>
        <v>0</v>
      </c>
      <c r="I21" s="9"/>
      <c r="J21" s="50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46" t="s">
        <v>72</v>
      </c>
      <c r="B22" s="7"/>
      <c r="C22" s="53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4"/>
        <v>0</v>
      </c>
      <c r="I22" s="9"/>
      <c r="J22" s="50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45167</v>
      </c>
      <c r="B23" s="7" t="s">
        <v>73</v>
      </c>
      <c r="C23" s="53" t="s">
        <v>66</v>
      </c>
      <c r="D23" s="8"/>
      <c r="E23" s="9">
        <f t="shared" si="2"/>
        <v>0</v>
      </c>
      <c r="F23" s="9">
        <v>11400</v>
      </c>
      <c r="G23" s="9">
        <f t="shared" ref="G23:G35" si="5">IF(J23&gt;0,0,F23)</f>
        <v>0</v>
      </c>
      <c r="H23" s="9">
        <f t="shared" si="4"/>
        <v>0</v>
      </c>
      <c r="I23" s="9"/>
      <c r="J23" s="50" t="s">
        <v>68</v>
      </c>
      <c r="K23" s="10">
        <v>6401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45167</v>
      </c>
      <c r="B24" s="7" t="s">
        <v>74</v>
      </c>
      <c r="C24" s="53" t="s">
        <v>66</v>
      </c>
      <c r="D24" s="9"/>
      <c r="E24" s="9">
        <f t="shared" ref="E24:E39" si="6">+D24</f>
        <v>0</v>
      </c>
      <c r="F24" s="9">
        <v>600</v>
      </c>
      <c r="G24" s="9">
        <f t="shared" si="5"/>
        <v>0</v>
      </c>
      <c r="H24" s="9">
        <f t="shared" si="4"/>
        <v>0</v>
      </c>
      <c r="I24" s="9"/>
      <c r="J24" s="50" t="s">
        <v>68</v>
      </c>
      <c r="K24" s="10">
        <v>6401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45191</v>
      </c>
      <c r="B25" s="7" t="s">
        <v>75</v>
      </c>
      <c r="C25" s="53" t="s">
        <v>66</v>
      </c>
      <c r="D25" s="9"/>
      <c r="E25" s="9">
        <f t="shared" si="6"/>
        <v>0</v>
      </c>
      <c r="F25" s="9">
        <v>227.4</v>
      </c>
      <c r="G25" s="9">
        <f t="shared" si="5"/>
        <v>227.4</v>
      </c>
      <c r="H25" s="9">
        <f t="shared" si="4"/>
        <v>0</v>
      </c>
      <c r="I25" s="9"/>
      <c r="J25" s="50"/>
      <c r="K25" s="10">
        <v>6139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45204</v>
      </c>
      <c r="B26" s="7" t="s">
        <v>76</v>
      </c>
      <c r="C26" s="53" t="s">
        <v>66</v>
      </c>
      <c r="D26" s="9"/>
      <c r="E26" s="9">
        <f t="shared" si="6"/>
        <v>0</v>
      </c>
      <c r="F26" s="9">
        <v>71250</v>
      </c>
      <c r="G26" s="9">
        <f t="shared" si="5"/>
        <v>0</v>
      </c>
      <c r="H26" s="9">
        <f t="shared" si="4"/>
        <v>0</v>
      </c>
      <c r="I26" s="9"/>
      <c r="J26" s="50" t="s">
        <v>68</v>
      </c>
      <c r="K26" s="10">
        <v>6401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45204</v>
      </c>
      <c r="B27" s="7" t="s">
        <v>77</v>
      </c>
      <c r="C27" s="53" t="s">
        <v>66</v>
      </c>
      <c r="D27" s="9"/>
      <c r="E27" s="9">
        <f t="shared" si="6"/>
        <v>0</v>
      </c>
      <c r="F27" s="9">
        <v>3750</v>
      </c>
      <c r="G27" s="9">
        <f t="shared" si="5"/>
        <v>0</v>
      </c>
      <c r="H27" s="9">
        <f t="shared" si="4"/>
        <v>0</v>
      </c>
      <c r="I27" s="9"/>
      <c r="J27" s="50" t="s">
        <v>68</v>
      </c>
      <c r="K27" s="10">
        <v>6401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45239</v>
      </c>
      <c r="B28" s="7" t="s">
        <v>93</v>
      </c>
      <c r="C28" s="53"/>
      <c r="D28" s="9"/>
      <c r="E28" s="9"/>
      <c r="F28" s="9"/>
      <c r="G28" s="9">
        <v>3411.76</v>
      </c>
      <c r="H28" s="9"/>
      <c r="I28" s="9"/>
      <c r="J28" s="50" t="s">
        <v>68</v>
      </c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>
        <v>45260</v>
      </c>
      <c r="B29" s="116" t="s">
        <v>78</v>
      </c>
      <c r="C29" s="53" t="s">
        <v>66</v>
      </c>
      <c r="D29" s="9">
        <v>3411.76</v>
      </c>
      <c r="E29" s="9">
        <f t="shared" si="6"/>
        <v>3411.76</v>
      </c>
      <c r="F29" s="9"/>
      <c r="G29" s="9">
        <f t="shared" si="5"/>
        <v>0</v>
      </c>
      <c r="H29" s="9">
        <f t="shared" si="4"/>
        <v>3411.76</v>
      </c>
      <c r="I29" s="9"/>
      <c r="J29" s="50"/>
      <c r="K29" s="10">
        <v>4666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>
        <v>45259</v>
      </c>
      <c r="B30" s="7" t="s">
        <v>79</v>
      </c>
      <c r="C30" s="53" t="s">
        <v>66</v>
      </c>
      <c r="D30" s="9"/>
      <c r="E30" s="9">
        <f t="shared" si="6"/>
        <v>0</v>
      </c>
      <c r="F30" s="9">
        <v>43700</v>
      </c>
      <c r="G30" s="9">
        <f t="shared" si="5"/>
        <v>0</v>
      </c>
      <c r="H30" s="9">
        <f t="shared" si="4"/>
        <v>0</v>
      </c>
      <c r="I30" s="9"/>
      <c r="J30" s="50" t="s">
        <v>68</v>
      </c>
      <c r="K30" s="10">
        <v>6401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>
        <v>45259</v>
      </c>
      <c r="B31" s="7" t="s">
        <v>80</v>
      </c>
      <c r="C31" s="53" t="s">
        <v>66</v>
      </c>
      <c r="D31" s="9"/>
      <c r="E31" s="9">
        <f t="shared" si="6"/>
        <v>0</v>
      </c>
      <c r="F31" s="9">
        <v>2300</v>
      </c>
      <c r="G31" s="9">
        <f t="shared" si="5"/>
        <v>0</v>
      </c>
      <c r="H31" s="9">
        <f t="shared" si="4"/>
        <v>0</v>
      </c>
      <c r="I31" s="9"/>
      <c r="J31" s="50" t="s">
        <v>68</v>
      </c>
      <c r="K31" s="10">
        <v>6401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>
        <v>45272</v>
      </c>
      <c r="B32" s="7" t="s">
        <v>81</v>
      </c>
      <c r="C32" s="53" t="s">
        <v>66</v>
      </c>
      <c r="D32" s="9"/>
      <c r="E32" s="9">
        <f t="shared" si="6"/>
        <v>0</v>
      </c>
      <c r="F32" s="9">
        <v>1913.1</v>
      </c>
      <c r="G32" s="9">
        <f t="shared" si="5"/>
        <v>0</v>
      </c>
      <c r="H32" s="9">
        <f t="shared" si="4"/>
        <v>0</v>
      </c>
      <c r="I32" s="9"/>
      <c r="J32" s="50" t="s">
        <v>64</v>
      </c>
      <c r="K32" s="10">
        <v>6137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>
        <v>45272</v>
      </c>
      <c r="B33" s="7" t="s">
        <v>82</v>
      </c>
      <c r="C33" s="53" t="s">
        <v>66</v>
      </c>
      <c r="D33" s="9"/>
      <c r="E33" s="9">
        <f t="shared" si="6"/>
        <v>0</v>
      </c>
      <c r="F33" s="9">
        <v>10411.76</v>
      </c>
      <c r="G33" s="9">
        <f t="shared" si="5"/>
        <v>0</v>
      </c>
      <c r="H33" s="9">
        <f t="shared" ref="H33:H35" si="7">+D33</f>
        <v>0</v>
      </c>
      <c r="I33" s="9"/>
      <c r="J33" s="50" t="s">
        <v>68</v>
      </c>
      <c r="K33" s="10">
        <v>6401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>
        <v>45293</v>
      </c>
      <c r="B34" s="7" t="s">
        <v>83</v>
      </c>
      <c r="C34" s="53" t="s">
        <v>66</v>
      </c>
      <c r="D34" s="9"/>
      <c r="E34" s="9">
        <f t="shared" si="6"/>
        <v>0</v>
      </c>
      <c r="F34" s="9">
        <v>227.4</v>
      </c>
      <c r="G34" s="9">
        <f t="shared" si="5"/>
        <v>227.4</v>
      </c>
      <c r="H34" s="9">
        <f t="shared" si="7"/>
        <v>0</v>
      </c>
      <c r="I34" s="9"/>
      <c r="J34" s="50"/>
      <c r="K34" s="10">
        <v>6139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>
        <v>45351</v>
      </c>
      <c r="B35" s="117" t="s">
        <v>84</v>
      </c>
      <c r="C35" s="53" t="s">
        <v>66</v>
      </c>
      <c r="D35" s="9">
        <v>174464</v>
      </c>
      <c r="E35" s="9">
        <f t="shared" si="6"/>
        <v>174464</v>
      </c>
      <c r="F35" s="9"/>
      <c r="G35" s="9">
        <f t="shared" si="5"/>
        <v>0</v>
      </c>
      <c r="H35" s="9">
        <f t="shared" si="7"/>
        <v>174464</v>
      </c>
      <c r="I35" s="9"/>
      <c r="J35" s="50"/>
      <c r="K35" s="10">
        <v>4667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>
        <v>45375</v>
      </c>
      <c r="B36" s="7" t="s">
        <v>85</v>
      </c>
      <c r="C36" s="53" t="s">
        <v>66</v>
      </c>
      <c r="D36" s="9"/>
      <c r="E36" s="9">
        <f t="shared" si="6"/>
        <v>0</v>
      </c>
      <c r="F36" s="9">
        <v>140</v>
      </c>
      <c r="G36" s="9">
        <f t="shared" ref="G36:G51" si="8">IF(J36&gt;0,0,F36)</f>
        <v>140</v>
      </c>
      <c r="H36" s="9">
        <f t="shared" ref="H36:H51" si="9">+D36</f>
        <v>0</v>
      </c>
      <c r="I36" s="9"/>
      <c r="J36" s="50"/>
      <c r="K36" s="10">
        <v>6138</v>
      </c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 t="s">
        <v>89</v>
      </c>
      <c r="B37" s="7" t="s">
        <v>86</v>
      </c>
      <c r="C37" s="53" t="s">
        <v>52</v>
      </c>
      <c r="D37" s="9">
        <v>-6730</v>
      </c>
      <c r="E37" s="9">
        <f t="shared" si="6"/>
        <v>-6730</v>
      </c>
      <c r="F37" s="9"/>
      <c r="G37" s="9">
        <f t="shared" si="8"/>
        <v>0</v>
      </c>
      <c r="H37" s="9">
        <f t="shared" si="9"/>
        <v>-6730</v>
      </c>
      <c r="I37" s="9"/>
      <c r="J37" s="50"/>
      <c r="K37" s="10" t="s">
        <v>90</v>
      </c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 t="s">
        <v>89</v>
      </c>
      <c r="B38" s="7" t="s">
        <v>87</v>
      </c>
      <c r="C38" s="53" t="s">
        <v>52</v>
      </c>
      <c r="D38" s="9">
        <v>-945.2</v>
      </c>
      <c r="E38" s="9">
        <f t="shared" si="6"/>
        <v>-945.2</v>
      </c>
      <c r="F38" s="9"/>
      <c r="G38" s="9">
        <f t="shared" si="8"/>
        <v>0</v>
      </c>
      <c r="H38" s="9">
        <f t="shared" si="9"/>
        <v>-945.2</v>
      </c>
      <c r="I38" s="9"/>
      <c r="J38" s="50"/>
      <c r="K38" s="10" t="s">
        <v>91</v>
      </c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 t="s">
        <v>89</v>
      </c>
      <c r="B39" s="7" t="s">
        <v>88</v>
      </c>
      <c r="C39" s="53" t="s">
        <v>52</v>
      </c>
      <c r="D39" s="9">
        <v>-13300</v>
      </c>
      <c r="E39" s="9">
        <f t="shared" si="6"/>
        <v>-13300</v>
      </c>
      <c r="F39" s="9"/>
      <c r="G39" s="9">
        <f t="shared" si="8"/>
        <v>0</v>
      </c>
      <c r="H39" s="9">
        <f t="shared" si="9"/>
        <v>-13300</v>
      </c>
      <c r="I39" s="9"/>
      <c r="J39" s="50"/>
      <c r="K39" s="10" t="s">
        <v>92</v>
      </c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3" t="s">
        <v>52</v>
      </c>
      <c r="D40" s="9"/>
      <c r="E40" s="9">
        <f t="shared" ref="E40:E55" si="10">+D40</f>
        <v>0</v>
      </c>
      <c r="F40" s="9"/>
      <c r="G40" s="9">
        <f t="shared" si="8"/>
        <v>0</v>
      </c>
      <c r="H40" s="9">
        <f t="shared" si="9"/>
        <v>0</v>
      </c>
      <c r="I40" s="9"/>
      <c r="J40" s="50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118" t="s">
        <v>94</v>
      </c>
      <c r="C41" s="53" t="s">
        <v>52</v>
      </c>
      <c r="D41" s="9"/>
      <c r="E41" s="9">
        <f t="shared" si="10"/>
        <v>0</v>
      </c>
      <c r="F41" s="9"/>
      <c r="G41" s="9">
        <f t="shared" si="8"/>
        <v>0</v>
      </c>
      <c r="H41" s="9">
        <f t="shared" si="9"/>
        <v>0</v>
      </c>
      <c r="I41" s="9"/>
      <c r="J41" s="50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3" t="s">
        <v>52</v>
      </c>
      <c r="D42" s="9"/>
      <c r="E42" s="9">
        <f t="shared" si="10"/>
        <v>0</v>
      </c>
      <c r="F42" s="9"/>
      <c r="G42" s="9">
        <f t="shared" si="8"/>
        <v>0</v>
      </c>
      <c r="H42" s="9">
        <f t="shared" si="9"/>
        <v>0</v>
      </c>
      <c r="I42" s="9"/>
      <c r="J42" s="50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3" t="s">
        <v>52</v>
      </c>
      <c r="D43" s="9"/>
      <c r="E43" s="9">
        <f t="shared" si="10"/>
        <v>0</v>
      </c>
      <c r="F43" s="9"/>
      <c r="G43" s="9">
        <f t="shared" si="8"/>
        <v>0</v>
      </c>
      <c r="H43" s="9">
        <f t="shared" si="9"/>
        <v>0</v>
      </c>
      <c r="I43" s="9"/>
      <c r="J43" s="50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7"/>
      <c r="C44" s="53" t="s">
        <v>52</v>
      </c>
      <c r="D44" s="9"/>
      <c r="E44" s="9">
        <f t="shared" si="10"/>
        <v>0</v>
      </c>
      <c r="F44" s="9"/>
      <c r="G44" s="9">
        <f t="shared" si="8"/>
        <v>0</v>
      </c>
      <c r="H44" s="9">
        <f t="shared" si="9"/>
        <v>0</v>
      </c>
      <c r="I44" s="9"/>
      <c r="J44" s="50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49"/>
      <c r="C45" s="53" t="s">
        <v>52</v>
      </c>
      <c r="D45" s="9"/>
      <c r="E45" s="9">
        <f t="shared" si="10"/>
        <v>0</v>
      </c>
      <c r="F45" s="9"/>
      <c r="G45" s="9">
        <f t="shared" si="8"/>
        <v>0</v>
      </c>
      <c r="H45" s="9">
        <f t="shared" si="9"/>
        <v>0</v>
      </c>
      <c r="I45" s="9"/>
      <c r="J45" s="50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3" t="s">
        <v>52</v>
      </c>
      <c r="D46" s="9"/>
      <c r="E46" s="9">
        <f t="shared" si="10"/>
        <v>0</v>
      </c>
      <c r="F46" s="9"/>
      <c r="G46" s="9">
        <f t="shared" si="8"/>
        <v>0</v>
      </c>
      <c r="H46" s="9">
        <f t="shared" si="9"/>
        <v>0</v>
      </c>
      <c r="I46" s="9"/>
      <c r="J46" s="50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3" t="s">
        <v>52</v>
      </c>
      <c r="D47" s="9"/>
      <c r="E47" s="9">
        <f t="shared" si="10"/>
        <v>0</v>
      </c>
      <c r="F47" s="9"/>
      <c r="G47" s="9">
        <f t="shared" si="8"/>
        <v>0</v>
      </c>
      <c r="H47" s="9">
        <f t="shared" si="9"/>
        <v>0</v>
      </c>
      <c r="I47" s="9"/>
      <c r="J47" s="50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3" t="s">
        <v>52</v>
      </c>
      <c r="D48" s="9"/>
      <c r="E48" s="9">
        <f t="shared" si="10"/>
        <v>0</v>
      </c>
      <c r="F48" s="9"/>
      <c r="G48" s="9">
        <f t="shared" si="8"/>
        <v>0</v>
      </c>
      <c r="H48" s="9">
        <f t="shared" si="9"/>
        <v>0</v>
      </c>
      <c r="I48" s="9"/>
      <c r="J48" s="50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3" t="s">
        <v>52</v>
      </c>
      <c r="D49" s="9"/>
      <c r="E49" s="9">
        <f t="shared" si="10"/>
        <v>0</v>
      </c>
      <c r="F49" s="9"/>
      <c r="G49" s="9">
        <f t="shared" si="8"/>
        <v>0</v>
      </c>
      <c r="H49" s="9">
        <f t="shared" si="9"/>
        <v>0</v>
      </c>
      <c r="I49" s="9"/>
      <c r="J49" s="50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3" t="s">
        <v>52</v>
      </c>
      <c r="D50" s="9"/>
      <c r="E50" s="9">
        <f t="shared" si="10"/>
        <v>0</v>
      </c>
      <c r="F50" s="9"/>
      <c r="G50" s="9">
        <f t="shared" si="8"/>
        <v>0</v>
      </c>
      <c r="H50" s="9">
        <f t="shared" si="9"/>
        <v>0</v>
      </c>
      <c r="I50" s="9"/>
      <c r="J50" s="50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3" t="s">
        <v>52</v>
      </c>
      <c r="D51" s="9"/>
      <c r="E51" s="9">
        <f t="shared" si="10"/>
        <v>0</v>
      </c>
      <c r="F51" s="9"/>
      <c r="G51" s="9">
        <f t="shared" si="8"/>
        <v>0</v>
      </c>
      <c r="H51" s="9">
        <f t="shared" si="9"/>
        <v>0</v>
      </c>
      <c r="I51" s="9"/>
      <c r="J51" s="50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3" t="s">
        <v>52</v>
      </c>
      <c r="D52" s="9"/>
      <c r="E52" s="9">
        <f t="shared" si="10"/>
        <v>0</v>
      </c>
      <c r="F52" s="9"/>
      <c r="G52" s="9">
        <f t="shared" ref="G52:G67" si="11">IF(J52&gt;0,0,F52)</f>
        <v>0</v>
      </c>
      <c r="H52" s="9">
        <f t="shared" ref="H52:H67" si="12">+D52</f>
        <v>0</v>
      </c>
      <c r="I52" s="9"/>
      <c r="J52" s="50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3" t="s">
        <v>52</v>
      </c>
      <c r="D53" s="9"/>
      <c r="E53" s="9">
        <f t="shared" si="10"/>
        <v>0</v>
      </c>
      <c r="F53" s="9"/>
      <c r="G53" s="9">
        <f t="shared" si="11"/>
        <v>0</v>
      </c>
      <c r="H53" s="9">
        <f t="shared" si="12"/>
        <v>0</v>
      </c>
      <c r="I53" s="9"/>
      <c r="J53" s="50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3" t="s">
        <v>52</v>
      </c>
      <c r="D54" s="9"/>
      <c r="E54" s="9">
        <f t="shared" si="10"/>
        <v>0</v>
      </c>
      <c r="F54" s="9"/>
      <c r="G54" s="9">
        <f t="shared" si="11"/>
        <v>0</v>
      </c>
      <c r="H54" s="9">
        <f t="shared" si="12"/>
        <v>0</v>
      </c>
      <c r="I54" s="9"/>
      <c r="J54" s="50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3" t="s">
        <v>52</v>
      </c>
      <c r="D55" s="9"/>
      <c r="E55" s="9">
        <f t="shared" si="10"/>
        <v>0</v>
      </c>
      <c r="F55" s="9"/>
      <c r="G55" s="9">
        <f t="shared" si="11"/>
        <v>0</v>
      </c>
      <c r="H55" s="9">
        <f t="shared" si="12"/>
        <v>0</v>
      </c>
      <c r="I55" s="9"/>
      <c r="J55" s="50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3" t="s">
        <v>52</v>
      </c>
      <c r="D56" s="9"/>
      <c r="E56" s="9">
        <f t="shared" ref="E56:E71" si="13">+D56</f>
        <v>0</v>
      </c>
      <c r="F56" s="9"/>
      <c r="G56" s="9">
        <f t="shared" si="11"/>
        <v>0</v>
      </c>
      <c r="H56" s="9">
        <f t="shared" si="12"/>
        <v>0</v>
      </c>
      <c r="I56" s="9"/>
      <c r="J56" s="50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3" t="s">
        <v>52</v>
      </c>
      <c r="D57" s="9"/>
      <c r="E57" s="9">
        <f t="shared" si="13"/>
        <v>0</v>
      </c>
      <c r="F57" s="9"/>
      <c r="G57" s="9">
        <f t="shared" si="11"/>
        <v>0</v>
      </c>
      <c r="H57" s="9">
        <f t="shared" si="12"/>
        <v>0</v>
      </c>
      <c r="I57" s="9"/>
      <c r="J57" s="50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3" t="s">
        <v>52</v>
      </c>
      <c r="D58" s="9"/>
      <c r="E58" s="9">
        <f t="shared" si="13"/>
        <v>0</v>
      </c>
      <c r="F58" s="9"/>
      <c r="G58" s="9">
        <f t="shared" si="11"/>
        <v>0</v>
      </c>
      <c r="H58" s="9">
        <f t="shared" si="12"/>
        <v>0</v>
      </c>
      <c r="I58" s="9"/>
      <c r="J58" s="50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3" t="s">
        <v>52</v>
      </c>
      <c r="D59" s="9"/>
      <c r="E59" s="9">
        <f t="shared" si="13"/>
        <v>0</v>
      </c>
      <c r="F59" s="9"/>
      <c r="G59" s="9">
        <f t="shared" si="11"/>
        <v>0</v>
      </c>
      <c r="H59" s="9">
        <f t="shared" si="12"/>
        <v>0</v>
      </c>
      <c r="I59" s="9"/>
      <c r="J59" s="50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3" t="s">
        <v>52</v>
      </c>
      <c r="D60" s="9"/>
      <c r="E60" s="9">
        <f t="shared" si="13"/>
        <v>0</v>
      </c>
      <c r="F60" s="9"/>
      <c r="G60" s="9">
        <f t="shared" si="11"/>
        <v>0</v>
      </c>
      <c r="H60" s="9">
        <f t="shared" si="12"/>
        <v>0</v>
      </c>
      <c r="I60" s="9"/>
      <c r="J60" s="50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3" t="s">
        <v>52</v>
      </c>
      <c r="D61" s="9"/>
      <c r="E61" s="9">
        <f t="shared" si="13"/>
        <v>0</v>
      </c>
      <c r="F61" s="9"/>
      <c r="G61" s="9">
        <f t="shared" si="11"/>
        <v>0</v>
      </c>
      <c r="H61" s="9">
        <f t="shared" si="12"/>
        <v>0</v>
      </c>
      <c r="I61" s="9"/>
      <c r="J61" s="50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3" t="s">
        <v>52</v>
      </c>
      <c r="D62" s="9"/>
      <c r="E62" s="9">
        <f t="shared" si="13"/>
        <v>0</v>
      </c>
      <c r="F62" s="9"/>
      <c r="G62" s="9">
        <f t="shared" si="11"/>
        <v>0</v>
      </c>
      <c r="H62" s="9">
        <f t="shared" si="12"/>
        <v>0</v>
      </c>
      <c r="I62" s="9"/>
      <c r="J62" s="50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3" t="s">
        <v>52</v>
      </c>
      <c r="D63" s="9"/>
      <c r="E63" s="9">
        <f t="shared" si="13"/>
        <v>0</v>
      </c>
      <c r="F63" s="9"/>
      <c r="G63" s="9">
        <f t="shared" si="11"/>
        <v>0</v>
      </c>
      <c r="H63" s="9">
        <f t="shared" si="12"/>
        <v>0</v>
      </c>
      <c r="I63" s="9"/>
      <c r="J63" s="50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3" t="s">
        <v>52</v>
      </c>
      <c r="D64" s="9"/>
      <c r="E64" s="9">
        <f t="shared" si="13"/>
        <v>0</v>
      </c>
      <c r="F64" s="9"/>
      <c r="G64" s="9">
        <f t="shared" si="11"/>
        <v>0</v>
      </c>
      <c r="H64" s="9">
        <f t="shared" si="12"/>
        <v>0</v>
      </c>
      <c r="I64" s="9"/>
      <c r="J64" s="50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3" t="s">
        <v>52</v>
      </c>
      <c r="D65" s="9"/>
      <c r="E65" s="9">
        <f t="shared" si="13"/>
        <v>0</v>
      </c>
      <c r="F65" s="9"/>
      <c r="G65" s="9">
        <f t="shared" si="11"/>
        <v>0</v>
      </c>
      <c r="H65" s="9">
        <f t="shared" si="12"/>
        <v>0</v>
      </c>
      <c r="I65" s="9"/>
      <c r="J65" s="5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3" t="s">
        <v>52</v>
      </c>
      <c r="D66" s="9"/>
      <c r="E66" s="9">
        <f t="shared" si="13"/>
        <v>0</v>
      </c>
      <c r="F66" s="9"/>
      <c r="G66" s="9">
        <f t="shared" si="11"/>
        <v>0</v>
      </c>
      <c r="H66" s="9">
        <f t="shared" si="12"/>
        <v>0</v>
      </c>
      <c r="I66" s="9"/>
      <c r="J66" s="50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3" t="s">
        <v>52</v>
      </c>
      <c r="D67" s="9"/>
      <c r="E67" s="9">
        <f t="shared" si="13"/>
        <v>0</v>
      </c>
      <c r="F67" s="9"/>
      <c r="G67" s="9">
        <f t="shared" si="11"/>
        <v>0</v>
      </c>
      <c r="H67" s="9">
        <f t="shared" si="12"/>
        <v>0</v>
      </c>
      <c r="I67" s="9"/>
      <c r="J67" s="50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3" t="s">
        <v>52</v>
      </c>
      <c r="D68" s="9"/>
      <c r="E68" s="9">
        <f t="shared" si="13"/>
        <v>0</v>
      </c>
      <c r="F68" s="9"/>
      <c r="G68" s="9">
        <f t="shared" ref="G68:G83" si="14">IF(J68&gt;0,0,F68)</f>
        <v>0</v>
      </c>
      <c r="H68" s="9">
        <f t="shared" ref="H68:H83" si="15">+D68</f>
        <v>0</v>
      </c>
      <c r="I68" s="9"/>
      <c r="J68" s="5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3" t="s">
        <v>52</v>
      </c>
      <c r="D69" s="9"/>
      <c r="E69" s="9">
        <f t="shared" si="13"/>
        <v>0</v>
      </c>
      <c r="F69" s="9"/>
      <c r="G69" s="9">
        <f t="shared" si="14"/>
        <v>0</v>
      </c>
      <c r="H69" s="9">
        <f t="shared" si="15"/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3" t="s">
        <v>52</v>
      </c>
      <c r="D70" s="9"/>
      <c r="E70" s="9">
        <f t="shared" si="13"/>
        <v>0</v>
      </c>
      <c r="F70" s="9"/>
      <c r="G70" s="9">
        <f t="shared" si="14"/>
        <v>0</v>
      </c>
      <c r="H70" s="9">
        <f t="shared" si="15"/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3" t="s">
        <v>52</v>
      </c>
      <c r="D71" s="9"/>
      <c r="E71" s="9">
        <f t="shared" si="13"/>
        <v>0</v>
      </c>
      <c r="F71" s="9"/>
      <c r="G71" s="9">
        <f t="shared" si="14"/>
        <v>0</v>
      </c>
      <c r="H71" s="9">
        <f t="shared" si="15"/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3" t="s">
        <v>52</v>
      </c>
      <c r="D72" s="9"/>
      <c r="E72" s="9">
        <f t="shared" ref="E72:E87" si="16">+D72</f>
        <v>0</v>
      </c>
      <c r="F72" s="9"/>
      <c r="G72" s="9">
        <f t="shared" si="14"/>
        <v>0</v>
      </c>
      <c r="H72" s="9">
        <f t="shared" si="15"/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3" t="s">
        <v>52</v>
      </c>
      <c r="D73" s="9"/>
      <c r="E73" s="9">
        <f t="shared" si="16"/>
        <v>0</v>
      </c>
      <c r="F73" s="9"/>
      <c r="G73" s="9">
        <f t="shared" si="14"/>
        <v>0</v>
      </c>
      <c r="H73" s="9">
        <f t="shared" si="15"/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3" t="s">
        <v>52</v>
      </c>
      <c r="D74" s="9"/>
      <c r="E74" s="9">
        <f t="shared" si="16"/>
        <v>0</v>
      </c>
      <c r="F74" s="9"/>
      <c r="G74" s="9">
        <f t="shared" si="14"/>
        <v>0</v>
      </c>
      <c r="H74" s="9">
        <f t="shared" si="15"/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3" t="s">
        <v>52</v>
      </c>
      <c r="D75" s="9"/>
      <c r="E75" s="9">
        <f t="shared" si="16"/>
        <v>0</v>
      </c>
      <c r="F75" s="9"/>
      <c r="G75" s="9">
        <f t="shared" si="14"/>
        <v>0</v>
      </c>
      <c r="H75" s="9">
        <f t="shared" si="15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3" t="s">
        <v>52</v>
      </c>
      <c r="D76" s="9"/>
      <c r="E76" s="9">
        <f t="shared" si="16"/>
        <v>0</v>
      </c>
      <c r="F76" s="9"/>
      <c r="G76" s="9">
        <f t="shared" si="14"/>
        <v>0</v>
      </c>
      <c r="H76" s="9">
        <f t="shared" si="15"/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3" t="s">
        <v>52</v>
      </c>
      <c r="D77" s="9"/>
      <c r="E77" s="9">
        <f t="shared" si="16"/>
        <v>0</v>
      </c>
      <c r="F77" s="9"/>
      <c r="G77" s="9">
        <f t="shared" si="14"/>
        <v>0</v>
      </c>
      <c r="H77" s="9">
        <f t="shared" si="15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3" t="s">
        <v>52</v>
      </c>
      <c r="D78" s="9"/>
      <c r="E78" s="9">
        <f t="shared" si="16"/>
        <v>0</v>
      </c>
      <c r="F78" s="9"/>
      <c r="G78" s="9">
        <f t="shared" si="14"/>
        <v>0</v>
      </c>
      <c r="H78" s="9">
        <f t="shared" si="15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3" t="s">
        <v>52</v>
      </c>
      <c r="D79" s="9"/>
      <c r="E79" s="9">
        <f t="shared" si="16"/>
        <v>0</v>
      </c>
      <c r="F79" s="9"/>
      <c r="G79" s="9">
        <f t="shared" si="14"/>
        <v>0</v>
      </c>
      <c r="H79" s="9">
        <f t="shared" si="15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3" t="s">
        <v>52</v>
      </c>
      <c r="D80" s="9"/>
      <c r="E80" s="9">
        <f t="shared" si="16"/>
        <v>0</v>
      </c>
      <c r="F80" s="9"/>
      <c r="G80" s="9">
        <f t="shared" si="14"/>
        <v>0</v>
      </c>
      <c r="H80" s="9">
        <f t="shared" si="15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3" t="s">
        <v>52</v>
      </c>
      <c r="D81" s="9"/>
      <c r="E81" s="9">
        <f t="shared" si="16"/>
        <v>0</v>
      </c>
      <c r="F81" s="9"/>
      <c r="G81" s="9">
        <f t="shared" si="14"/>
        <v>0</v>
      </c>
      <c r="H81" s="9">
        <f t="shared" si="15"/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3" t="s">
        <v>52</v>
      </c>
      <c r="D82" s="9"/>
      <c r="E82" s="9">
        <f t="shared" si="16"/>
        <v>0</v>
      </c>
      <c r="F82" s="9"/>
      <c r="G82" s="9">
        <f t="shared" si="14"/>
        <v>0</v>
      </c>
      <c r="H82" s="9">
        <f t="shared" si="15"/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3" t="s">
        <v>52</v>
      </c>
      <c r="D83" s="9"/>
      <c r="E83" s="9">
        <f t="shared" si="16"/>
        <v>0</v>
      </c>
      <c r="F83" s="9"/>
      <c r="G83" s="9">
        <f t="shared" si="14"/>
        <v>0</v>
      </c>
      <c r="H83" s="9">
        <f t="shared" si="15"/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3" t="s">
        <v>52</v>
      </c>
      <c r="D84" s="9"/>
      <c r="E84" s="9">
        <f t="shared" si="16"/>
        <v>0</v>
      </c>
      <c r="F84" s="9"/>
      <c r="G84" s="9">
        <f t="shared" ref="G84:G99" si="17">IF(J84&gt;0,0,F84)</f>
        <v>0</v>
      </c>
      <c r="H84" s="9">
        <f t="shared" ref="H84:H99" si="18">+D84</f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3" t="s">
        <v>52</v>
      </c>
      <c r="D85" s="9"/>
      <c r="E85" s="9">
        <f t="shared" si="16"/>
        <v>0</v>
      </c>
      <c r="F85" s="9"/>
      <c r="G85" s="9">
        <f t="shared" si="17"/>
        <v>0</v>
      </c>
      <c r="H85" s="9">
        <f t="shared" si="18"/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3" t="s">
        <v>52</v>
      </c>
      <c r="D86" s="9"/>
      <c r="E86" s="9">
        <f t="shared" si="16"/>
        <v>0</v>
      </c>
      <c r="F86" s="9"/>
      <c r="G86" s="9">
        <f t="shared" si="17"/>
        <v>0</v>
      </c>
      <c r="H86" s="9">
        <f t="shared" si="18"/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3" t="s">
        <v>52</v>
      </c>
      <c r="D87" s="9"/>
      <c r="E87" s="9">
        <f t="shared" si="16"/>
        <v>0</v>
      </c>
      <c r="F87" s="9"/>
      <c r="G87" s="9">
        <f t="shared" si="17"/>
        <v>0</v>
      </c>
      <c r="H87" s="9">
        <f t="shared" si="18"/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3" t="s">
        <v>52</v>
      </c>
      <c r="D88" s="9"/>
      <c r="E88" s="9">
        <f t="shared" ref="E88:E103" si="19">+D88</f>
        <v>0</v>
      </c>
      <c r="F88" s="9"/>
      <c r="G88" s="9">
        <f t="shared" si="17"/>
        <v>0</v>
      </c>
      <c r="H88" s="9">
        <f t="shared" si="18"/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3" t="s">
        <v>52</v>
      </c>
      <c r="D89" s="9"/>
      <c r="E89" s="9">
        <f t="shared" si="19"/>
        <v>0</v>
      </c>
      <c r="F89" s="9"/>
      <c r="G89" s="9">
        <f t="shared" si="17"/>
        <v>0</v>
      </c>
      <c r="H89" s="9">
        <f t="shared" si="18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3" t="s">
        <v>52</v>
      </c>
      <c r="D90" s="9"/>
      <c r="E90" s="9">
        <f t="shared" si="19"/>
        <v>0</v>
      </c>
      <c r="F90" s="9"/>
      <c r="G90" s="9">
        <f t="shared" si="17"/>
        <v>0</v>
      </c>
      <c r="H90" s="9">
        <f t="shared" si="18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3" t="s">
        <v>52</v>
      </c>
      <c r="D91" s="9"/>
      <c r="E91" s="9">
        <f t="shared" si="19"/>
        <v>0</v>
      </c>
      <c r="F91" s="9"/>
      <c r="G91" s="9">
        <f t="shared" si="17"/>
        <v>0</v>
      </c>
      <c r="H91" s="9">
        <f t="shared" si="18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3" t="s">
        <v>52</v>
      </c>
      <c r="D92" s="9"/>
      <c r="E92" s="9">
        <f t="shared" si="19"/>
        <v>0</v>
      </c>
      <c r="F92" s="9"/>
      <c r="G92" s="9">
        <f t="shared" si="17"/>
        <v>0</v>
      </c>
      <c r="H92" s="9">
        <f t="shared" si="18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3" t="s">
        <v>52</v>
      </c>
      <c r="D93" s="9"/>
      <c r="E93" s="9">
        <f t="shared" si="19"/>
        <v>0</v>
      </c>
      <c r="F93" s="9"/>
      <c r="G93" s="9">
        <f t="shared" si="17"/>
        <v>0</v>
      </c>
      <c r="H93" s="9">
        <f t="shared" si="18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3" t="s">
        <v>52</v>
      </c>
      <c r="D94" s="9"/>
      <c r="E94" s="9">
        <f t="shared" si="19"/>
        <v>0</v>
      </c>
      <c r="F94" s="9"/>
      <c r="G94" s="9">
        <f t="shared" si="17"/>
        <v>0</v>
      </c>
      <c r="H94" s="9">
        <f t="shared" si="18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3" t="s">
        <v>52</v>
      </c>
      <c r="D95" s="9"/>
      <c r="E95" s="9">
        <f t="shared" si="19"/>
        <v>0</v>
      </c>
      <c r="F95" s="9"/>
      <c r="G95" s="9">
        <f t="shared" si="17"/>
        <v>0</v>
      </c>
      <c r="H95" s="9">
        <f t="shared" si="18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3" t="s">
        <v>52</v>
      </c>
      <c r="D96" s="9"/>
      <c r="E96" s="9">
        <f t="shared" si="19"/>
        <v>0</v>
      </c>
      <c r="F96" s="9"/>
      <c r="G96" s="9">
        <f t="shared" si="17"/>
        <v>0</v>
      </c>
      <c r="H96" s="9">
        <f t="shared" si="18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3" t="s">
        <v>52</v>
      </c>
      <c r="D97" s="9"/>
      <c r="E97" s="9">
        <f t="shared" si="19"/>
        <v>0</v>
      </c>
      <c r="F97" s="9"/>
      <c r="G97" s="9">
        <f t="shared" si="17"/>
        <v>0</v>
      </c>
      <c r="H97" s="9">
        <f t="shared" si="18"/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3" t="s">
        <v>52</v>
      </c>
      <c r="D98" s="9"/>
      <c r="E98" s="9">
        <f t="shared" si="19"/>
        <v>0</v>
      </c>
      <c r="F98" s="9"/>
      <c r="G98" s="9">
        <f t="shared" si="17"/>
        <v>0</v>
      </c>
      <c r="H98" s="9">
        <f t="shared" si="18"/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3" t="s">
        <v>52</v>
      </c>
      <c r="D99" s="9"/>
      <c r="E99" s="9">
        <f t="shared" si="19"/>
        <v>0</v>
      </c>
      <c r="F99" s="9"/>
      <c r="G99" s="9">
        <f t="shared" si="17"/>
        <v>0</v>
      </c>
      <c r="H99" s="9">
        <f t="shared" si="18"/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3" t="s">
        <v>52</v>
      </c>
      <c r="D100" s="9"/>
      <c r="E100" s="9">
        <f t="shared" si="19"/>
        <v>0</v>
      </c>
      <c r="F100" s="9"/>
      <c r="G100" s="9">
        <f t="shared" ref="G100:G115" si="20">IF(J100&gt;0,0,F100)</f>
        <v>0</v>
      </c>
      <c r="H100" s="9">
        <f t="shared" ref="H100:H115" si="21">+D100</f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3" t="s">
        <v>52</v>
      </c>
      <c r="D101" s="9"/>
      <c r="E101" s="9">
        <f t="shared" si="19"/>
        <v>0</v>
      </c>
      <c r="F101" s="9"/>
      <c r="G101" s="9">
        <f t="shared" si="20"/>
        <v>0</v>
      </c>
      <c r="H101" s="9">
        <f t="shared" si="21"/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3" t="s">
        <v>52</v>
      </c>
      <c r="D102" s="9"/>
      <c r="E102" s="9">
        <f t="shared" si="19"/>
        <v>0</v>
      </c>
      <c r="F102" s="9"/>
      <c r="G102" s="9">
        <f t="shared" si="20"/>
        <v>0</v>
      </c>
      <c r="H102" s="9">
        <f t="shared" si="21"/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3" t="s">
        <v>52</v>
      </c>
      <c r="D103" s="9"/>
      <c r="E103" s="9">
        <f t="shared" si="19"/>
        <v>0</v>
      </c>
      <c r="F103" s="9"/>
      <c r="G103" s="9">
        <f t="shared" si="20"/>
        <v>0</v>
      </c>
      <c r="H103" s="9">
        <f t="shared" si="21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3" t="s">
        <v>52</v>
      </c>
      <c r="D104" s="9"/>
      <c r="E104" s="9">
        <f t="shared" ref="E104:E119" si="22">+D104</f>
        <v>0</v>
      </c>
      <c r="F104" s="9"/>
      <c r="G104" s="9">
        <f t="shared" si="20"/>
        <v>0</v>
      </c>
      <c r="H104" s="9">
        <f t="shared" si="21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3" t="s">
        <v>52</v>
      </c>
      <c r="D105" s="9"/>
      <c r="E105" s="9">
        <f t="shared" si="22"/>
        <v>0</v>
      </c>
      <c r="F105" s="9"/>
      <c r="G105" s="9">
        <f t="shared" si="20"/>
        <v>0</v>
      </c>
      <c r="H105" s="9">
        <f t="shared" si="21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3" t="s">
        <v>52</v>
      </c>
      <c r="D106" s="9"/>
      <c r="E106" s="9">
        <f t="shared" si="22"/>
        <v>0</v>
      </c>
      <c r="F106" s="9"/>
      <c r="G106" s="9">
        <f t="shared" si="20"/>
        <v>0</v>
      </c>
      <c r="H106" s="9">
        <f t="shared" si="21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3" t="s">
        <v>52</v>
      </c>
      <c r="D107" s="9"/>
      <c r="E107" s="9">
        <f t="shared" si="22"/>
        <v>0</v>
      </c>
      <c r="F107" s="9"/>
      <c r="G107" s="9">
        <f t="shared" si="20"/>
        <v>0</v>
      </c>
      <c r="H107" s="9">
        <f t="shared" si="21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3" t="s">
        <v>52</v>
      </c>
      <c r="D108" s="9"/>
      <c r="E108" s="9">
        <f t="shared" si="22"/>
        <v>0</v>
      </c>
      <c r="F108" s="9"/>
      <c r="G108" s="9">
        <f t="shared" si="20"/>
        <v>0</v>
      </c>
      <c r="H108" s="9">
        <f t="shared" si="21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3" t="s">
        <v>52</v>
      </c>
      <c r="D109" s="9"/>
      <c r="E109" s="9">
        <f t="shared" si="22"/>
        <v>0</v>
      </c>
      <c r="F109" s="9"/>
      <c r="G109" s="9">
        <f t="shared" si="20"/>
        <v>0</v>
      </c>
      <c r="H109" s="9">
        <f t="shared" si="21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3" t="s">
        <v>52</v>
      </c>
      <c r="D110" s="9"/>
      <c r="E110" s="9">
        <f t="shared" si="22"/>
        <v>0</v>
      </c>
      <c r="F110" s="9"/>
      <c r="G110" s="9">
        <f t="shared" si="20"/>
        <v>0</v>
      </c>
      <c r="H110" s="9">
        <f t="shared" si="21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3" t="s">
        <v>52</v>
      </c>
      <c r="D111" s="9"/>
      <c r="E111" s="9">
        <f t="shared" si="22"/>
        <v>0</v>
      </c>
      <c r="F111" s="9"/>
      <c r="G111" s="9">
        <f t="shared" si="20"/>
        <v>0</v>
      </c>
      <c r="H111" s="9">
        <f t="shared" si="21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3" t="s">
        <v>52</v>
      </c>
      <c r="D112" s="9"/>
      <c r="E112" s="9">
        <f t="shared" si="22"/>
        <v>0</v>
      </c>
      <c r="F112" s="9"/>
      <c r="G112" s="9">
        <f t="shared" si="20"/>
        <v>0</v>
      </c>
      <c r="H112" s="9">
        <f t="shared" si="21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3" t="s">
        <v>52</v>
      </c>
      <c r="D113" s="9"/>
      <c r="E113" s="9">
        <f t="shared" si="22"/>
        <v>0</v>
      </c>
      <c r="F113" s="9"/>
      <c r="G113" s="9">
        <f t="shared" si="20"/>
        <v>0</v>
      </c>
      <c r="H113" s="9">
        <f t="shared" si="21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3" t="s">
        <v>52</v>
      </c>
      <c r="D114" s="9"/>
      <c r="E114" s="9">
        <f t="shared" si="22"/>
        <v>0</v>
      </c>
      <c r="F114" s="9"/>
      <c r="G114" s="9">
        <f t="shared" si="20"/>
        <v>0</v>
      </c>
      <c r="H114" s="9">
        <f t="shared" si="21"/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3" t="s">
        <v>52</v>
      </c>
      <c r="D115" s="9"/>
      <c r="E115" s="9">
        <f t="shared" si="22"/>
        <v>0</v>
      </c>
      <c r="F115" s="9"/>
      <c r="G115" s="9">
        <f t="shared" si="20"/>
        <v>0</v>
      </c>
      <c r="H115" s="9">
        <f t="shared" si="21"/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3" t="s">
        <v>52</v>
      </c>
      <c r="D116" s="9"/>
      <c r="E116" s="9">
        <f t="shared" si="22"/>
        <v>0</v>
      </c>
      <c r="F116" s="9"/>
      <c r="G116" s="9">
        <f t="shared" ref="G116:G131" si="23">IF(J116&gt;0,0,F116)</f>
        <v>0</v>
      </c>
      <c r="H116" s="9">
        <f t="shared" ref="H116:H131" si="24">+D116</f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3" t="s">
        <v>52</v>
      </c>
      <c r="D117" s="9"/>
      <c r="E117" s="9">
        <f t="shared" si="22"/>
        <v>0</v>
      </c>
      <c r="F117" s="9"/>
      <c r="G117" s="9">
        <f t="shared" si="23"/>
        <v>0</v>
      </c>
      <c r="H117" s="9">
        <f t="shared" si="24"/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3" t="s">
        <v>52</v>
      </c>
      <c r="D118" s="9"/>
      <c r="E118" s="9">
        <f t="shared" si="22"/>
        <v>0</v>
      </c>
      <c r="F118" s="9"/>
      <c r="G118" s="9">
        <f t="shared" si="23"/>
        <v>0</v>
      </c>
      <c r="H118" s="9">
        <f t="shared" si="24"/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3" t="s">
        <v>52</v>
      </c>
      <c r="D119" s="9"/>
      <c r="E119" s="9">
        <f t="shared" si="22"/>
        <v>0</v>
      </c>
      <c r="F119" s="9"/>
      <c r="G119" s="9">
        <f t="shared" si="23"/>
        <v>0</v>
      </c>
      <c r="H119" s="9">
        <f t="shared" si="24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3" t="s">
        <v>52</v>
      </c>
      <c r="D120" s="9"/>
      <c r="E120" s="9">
        <f t="shared" ref="E120:E135" si="25">+D120</f>
        <v>0</v>
      </c>
      <c r="F120" s="9"/>
      <c r="G120" s="9">
        <f t="shared" si="23"/>
        <v>0</v>
      </c>
      <c r="H120" s="9">
        <f t="shared" si="24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3" t="s">
        <v>52</v>
      </c>
      <c r="D121" s="9"/>
      <c r="E121" s="9">
        <f t="shared" si="25"/>
        <v>0</v>
      </c>
      <c r="F121" s="9"/>
      <c r="G121" s="9">
        <f t="shared" si="23"/>
        <v>0</v>
      </c>
      <c r="H121" s="9">
        <f t="shared" si="24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3" t="s">
        <v>52</v>
      </c>
      <c r="D122" s="9"/>
      <c r="E122" s="9">
        <f t="shared" si="25"/>
        <v>0</v>
      </c>
      <c r="F122" s="9"/>
      <c r="G122" s="9">
        <f t="shared" si="23"/>
        <v>0</v>
      </c>
      <c r="H122" s="9">
        <f t="shared" si="24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3" t="s">
        <v>52</v>
      </c>
      <c r="D123" s="9"/>
      <c r="E123" s="9">
        <f t="shared" si="25"/>
        <v>0</v>
      </c>
      <c r="F123" s="9"/>
      <c r="G123" s="9">
        <f t="shared" si="23"/>
        <v>0</v>
      </c>
      <c r="H123" s="9">
        <f t="shared" si="24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3" t="s">
        <v>52</v>
      </c>
      <c r="D124" s="9"/>
      <c r="E124" s="9">
        <f t="shared" si="25"/>
        <v>0</v>
      </c>
      <c r="F124" s="9"/>
      <c r="G124" s="9">
        <f t="shared" si="23"/>
        <v>0</v>
      </c>
      <c r="H124" s="9">
        <f t="shared" si="24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3" t="s">
        <v>52</v>
      </c>
      <c r="D125" s="9"/>
      <c r="E125" s="9">
        <f t="shared" si="25"/>
        <v>0</v>
      </c>
      <c r="F125" s="9"/>
      <c r="G125" s="9">
        <f t="shared" si="23"/>
        <v>0</v>
      </c>
      <c r="H125" s="9">
        <f t="shared" si="24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3" t="s">
        <v>52</v>
      </c>
      <c r="D126" s="9"/>
      <c r="E126" s="9">
        <f t="shared" si="25"/>
        <v>0</v>
      </c>
      <c r="F126" s="9"/>
      <c r="G126" s="9">
        <f t="shared" si="23"/>
        <v>0</v>
      </c>
      <c r="H126" s="9">
        <f t="shared" si="24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3" t="s">
        <v>52</v>
      </c>
      <c r="D127" s="9"/>
      <c r="E127" s="9">
        <f t="shared" si="25"/>
        <v>0</v>
      </c>
      <c r="F127" s="9"/>
      <c r="G127" s="9">
        <f t="shared" si="23"/>
        <v>0</v>
      </c>
      <c r="H127" s="9">
        <f t="shared" si="24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3" t="s">
        <v>52</v>
      </c>
      <c r="D128" s="9"/>
      <c r="E128" s="9">
        <f t="shared" si="25"/>
        <v>0</v>
      </c>
      <c r="F128" s="9"/>
      <c r="G128" s="9">
        <f t="shared" si="23"/>
        <v>0</v>
      </c>
      <c r="H128" s="9">
        <f t="shared" si="24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3" t="s">
        <v>52</v>
      </c>
      <c r="D129" s="9"/>
      <c r="E129" s="9">
        <f t="shared" si="25"/>
        <v>0</v>
      </c>
      <c r="F129" s="9"/>
      <c r="G129" s="9">
        <f t="shared" si="23"/>
        <v>0</v>
      </c>
      <c r="H129" s="9">
        <f t="shared" si="24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3" t="s">
        <v>52</v>
      </c>
      <c r="D130" s="9"/>
      <c r="E130" s="9">
        <f t="shared" si="25"/>
        <v>0</v>
      </c>
      <c r="F130" s="9"/>
      <c r="G130" s="9">
        <f t="shared" si="23"/>
        <v>0</v>
      </c>
      <c r="H130" s="9">
        <f t="shared" si="24"/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3" t="s">
        <v>52</v>
      </c>
      <c r="D131" s="9"/>
      <c r="E131" s="9">
        <f t="shared" si="25"/>
        <v>0</v>
      </c>
      <c r="F131" s="9"/>
      <c r="G131" s="9">
        <f t="shared" si="23"/>
        <v>0</v>
      </c>
      <c r="H131" s="9">
        <f t="shared" si="24"/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3" t="s">
        <v>52</v>
      </c>
      <c r="D132" s="9"/>
      <c r="E132" s="9">
        <f t="shared" si="25"/>
        <v>0</v>
      </c>
      <c r="F132" s="9"/>
      <c r="G132" s="9">
        <f t="shared" ref="G132:G147" si="26">IF(J132&gt;0,0,F132)</f>
        <v>0</v>
      </c>
      <c r="H132" s="9">
        <f t="shared" ref="H132:H147" si="27">+D132</f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3" t="s">
        <v>52</v>
      </c>
      <c r="D133" s="9"/>
      <c r="E133" s="9">
        <f t="shared" si="25"/>
        <v>0</v>
      </c>
      <c r="F133" s="9"/>
      <c r="G133" s="9">
        <f t="shared" si="26"/>
        <v>0</v>
      </c>
      <c r="H133" s="9">
        <f t="shared" si="27"/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3" t="s">
        <v>52</v>
      </c>
      <c r="D134" s="9"/>
      <c r="E134" s="9">
        <f t="shared" si="25"/>
        <v>0</v>
      </c>
      <c r="F134" s="9"/>
      <c r="G134" s="9">
        <f t="shared" si="26"/>
        <v>0</v>
      </c>
      <c r="H134" s="9">
        <f t="shared" si="27"/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3" t="s">
        <v>52</v>
      </c>
      <c r="D135" s="9"/>
      <c r="E135" s="9">
        <f t="shared" si="25"/>
        <v>0</v>
      </c>
      <c r="F135" s="9"/>
      <c r="G135" s="9">
        <f t="shared" si="26"/>
        <v>0</v>
      </c>
      <c r="H135" s="9">
        <f t="shared" si="27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3" t="s">
        <v>52</v>
      </c>
      <c r="D136" s="9"/>
      <c r="E136" s="9">
        <f t="shared" ref="E136:E151" si="28">+D136</f>
        <v>0</v>
      </c>
      <c r="F136" s="9"/>
      <c r="G136" s="9">
        <f t="shared" si="26"/>
        <v>0</v>
      </c>
      <c r="H136" s="9">
        <f t="shared" si="27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3" t="s">
        <v>52</v>
      </c>
      <c r="D137" s="9"/>
      <c r="E137" s="9">
        <f t="shared" si="28"/>
        <v>0</v>
      </c>
      <c r="F137" s="9"/>
      <c r="G137" s="9">
        <f t="shared" si="26"/>
        <v>0</v>
      </c>
      <c r="H137" s="9">
        <f t="shared" si="27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3" t="s">
        <v>52</v>
      </c>
      <c r="D138" s="9"/>
      <c r="E138" s="9">
        <f t="shared" si="28"/>
        <v>0</v>
      </c>
      <c r="F138" s="9"/>
      <c r="G138" s="9">
        <f t="shared" si="26"/>
        <v>0</v>
      </c>
      <c r="H138" s="9">
        <f t="shared" si="27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3" t="s">
        <v>52</v>
      </c>
      <c r="D139" s="9"/>
      <c r="E139" s="9">
        <f t="shared" si="28"/>
        <v>0</v>
      </c>
      <c r="F139" s="9"/>
      <c r="G139" s="9">
        <f t="shared" si="26"/>
        <v>0</v>
      </c>
      <c r="H139" s="9">
        <f t="shared" si="27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3" t="s">
        <v>52</v>
      </c>
      <c r="D140" s="9"/>
      <c r="E140" s="9">
        <f t="shared" si="28"/>
        <v>0</v>
      </c>
      <c r="F140" s="9"/>
      <c r="G140" s="9">
        <f t="shared" si="26"/>
        <v>0</v>
      </c>
      <c r="H140" s="9">
        <f t="shared" si="27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3" t="s">
        <v>52</v>
      </c>
      <c r="D141" s="9"/>
      <c r="E141" s="9">
        <f t="shared" si="28"/>
        <v>0</v>
      </c>
      <c r="F141" s="9"/>
      <c r="G141" s="9">
        <f t="shared" si="26"/>
        <v>0</v>
      </c>
      <c r="H141" s="9">
        <f t="shared" si="27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3" t="s">
        <v>52</v>
      </c>
      <c r="D142" s="9"/>
      <c r="E142" s="9">
        <f t="shared" si="28"/>
        <v>0</v>
      </c>
      <c r="F142" s="9"/>
      <c r="G142" s="9">
        <f t="shared" si="26"/>
        <v>0</v>
      </c>
      <c r="H142" s="9">
        <f t="shared" si="27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3" t="s">
        <v>52</v>
      </c>
      <c r="D143" s="9"/>
      <c r="E143" s="9">
        <f t="shared" si="28"/>
        <v>0</v>
      </c>
      <c r="F143" s="9"/>
      <c r="G143" s="9">
        <f t="shared" si="26"/>
        <v>0</v>
      </c>
      <c r="H143" s="9">
        <f t="shared" si="27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3" t="s">
        <v>52</v>
      </c>
      <c r="D144" s="9"/>
      <c r="E144" s="9">
        <f t="shared" si="28"/>
        <v>0</v>
      </c>
      <c r="F144" s="9"/>
      <c r="G144" s="9">
        <f t="shared" si="26"/>
        <v>0</v>
      </c>
      <c r="H144" s="9">
        <f t="shared" si="27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3" t="s">
        <v>52</v>
      </c>
      <c r="D145" s="9"/>
      <c r="E145" s="9">
        <f t="shared" si="28"/>
        <v>0</v>
      </c>
      <c r="F145" s="9"/>
      <c r="G145" s="9">
        <f t="shared" si="26"/>
        <v>0</v>
      </c>
      <c r="H145" s="9">
        <f t="shared" si="27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3" t="s">
        <v>52</v>
      </c>
      <c r="D146" s="9"/>
      <c r="E146" s="9">
        <f t="shared" si="28"/>
        <v>0</v>
      </c>
      <c r="F146" s="9"/>
      <c r="G146" s="9">
        <f t="shared" si="26"/>
        <v>0</v>
      </c>
      <c r="H146" s="9">
        <f t="shared" si="27"/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3" t="s">
        <v>52</v>
      </c>
      <c r="D147" s="9"/>
      <c r="E147" s="9">
        <f t="shared" si="28"/>
        <v>0</v>
      </c>
      <c r="F147" s="9"/>
      <c r="G147" s="9">
        <f t="shared" si="26"/>
        <v>0</v>
      </c>
      <c r="H147" s="9">
        <f t="shared" si="27"/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3" t="s">
        <v>52</v>
      </c>
      <c r="D148" s="9"/>
      <c r="E148" s="9">
        <f t="shared" si="28"/>
        <v>0</v>
      </c>
      <c r="F148" s="9"/>
      <c r="G148" s="9">
        <f t="shared" ref="G148:G163" si="29">IF(J148&gt;0,0,F148)</f>
        <v>0</v>
      </c>
      <c r="H148" s="9">
        <f t="shared" ref="H148:H163" si="30">+D148</f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3" t="s">
        <v>52</v>
      </c>
      <c r="D149" s="9"/>
      <c r="E149" s="9">
        <f t="shared" si="28"/>
        <v>0</v>
      </c>
      <c r="F149" s="9"/>
      <c r="G149" s="9">
        <f t="shared" si="29"/>
        <v>0</v>
      </c>
      <c r="H149" s="9">
        <f t="shared" si="30"/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3" t="s">
        <v>52</v>
      </c>
      <c r="D150" s="9"/>
      <c r="E150" s="9">
        <f t="shared" si="28"/>
        <v>0</v>
      </c>
      <c r="F150" s="9"/>
      <c r="G150" s="9">
        <f t="shared" si="29"/>
        <v>0</v>
      </c>
      <c r="H150" s="9">
        <f t="shared" si="30"/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3" t="s">
        <v>52</v>
      </c>
      <c r="D151" s="9"/>
      <c r="E151" s="9">
        <f t="shared" si="28"/>
        <v>0</v>
      </c>
      <c r="F151" s="9"/>
      <c r="G151" s="9">
        <f t="shared" si="29"/>
        <v>0</v>
      </c>
      <c r="H151" s="9">
        <f t="shared" si="30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3" t="s">
        <v>52</v>
      </c>
      <c r="D152" s="9"/>
      <c r="E152" s="9">
        <f t="shared" ref="E152:E167" si="31">+D152</f>
        <v>0</v>
      </c>
      <c r="F152" s="9"/>
      <c r="G152" s="9">
        <f t="shared" si="29"/>
        <v>0</v>
      </c>
      <c r="H152" s="9">
        <f t="shared" si="30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3" t="s">
        <v>52</v>
      </c>
      <c r="D153" s="9"/>
      <c r="E153" s="9">
        <f t="shared" si="31"/>
        <v>0</v>
      </c>
      <c r="F153" s="9"/>
      <c r="G153" s="9">
        <f t="shared" si="29"/>
        <v>0</v>
      </c>
      <c r="H153" s="9">
        <f t="shared" si="30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3" t="s">
        <v>52</v>
      </c>
      <c r="D154" s="9"/>
      <c r="E154" s="9">
        <f t="shared" si="31"/>
        <v>0</v>
      </c>
      <c r="F154" s="9"/>
      <c r="G154" s="9">
        <f t="shared" si="29"/>
        <v>0</v>
      </c>
      <c r="H154" s="9">
        <f t="shared" si="30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3" t="s">
        <v>52</v>
      </c>
      <c r="D155" s="9"/>
      <c r="E155" s="9">
        <f t="shared" si="31"/>
        <v>0</v>
      </c>
      <c r="F155" s="9"/>
      <c r="G155" s="9">
        <f t="shared" si="29"/>
        <v>0</v>
      </c>
      <c r="H155" s="9">
        <f t="shared" si="30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3" t="s">
        <v>52</v>
      </c>
      <c r="D156" s="9"/>
      <c r="E156" s="9">
        <f t="shared" si="31"/>
        <v>0</v>
      </c>
      <c r="F156" s="9"/>
      <c r="G156" s="9">
        <f t="shared" si="29"/>
        <v>0</v>
      </c>
      <c r="H156" s="9">
        <f t="shared" si="30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3" t="s">
        <v>52</v>
      </c>
      <c r="D157" s="9"/>
      <c r="E157" s="9">
        <f t="shared" si="31"/>
        <v>0</v>
      </c>
      <c r="F157" s="9"/>
      <c r="G157" s="9">
        <f t="shared" si="29"/>
        <v>0</v>
      </c>
      <c r="H157" s="9">
        <f t="shared" si="30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3" t="s">
        <v>52</v>
      </c>
      <c r="D158" s="9"/>
      <c r="E158" s="9">
        <f t="shared" si="31"/>
        <v>0</v>
      </c>
      <c r="F158" s="9"/>
      <c r="G158" s="9">
        <f t="shared" si="29"/>
        <v>0</v>
      </c>
      <c r="H158" s="9">
        <f t="shared" si="30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3" t="s">
        <v>52</v>
      </c>
      <c r="D159" s="9"/>
      <c r="E159" s="9">
        <f t="shared" si="31"/>
        <v>0</v>
      </c>
      <c r="F159" s="9"/>
      <c r="G159" s="9">
        <f t="shared" si="29"/>
        <v>0</v>
      </c>
      <c r="H159" s="9">
        <f t="shared" si="30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3" t="s">
        <v>52</v>
      </c>
      <c r="D160" s="9"/>
      <c r="E160" s="9">
        <f t="shared" si="31"/>
        <v>0</v>
      </c>
      <c r="F160" s="9"/>
      <c r="G160" s="9">
        <f t="shared" si="29"/>
        <v>0</v>
      </c>
      <c r="H160" s="9">
        <f t="shared" si="30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3" t="s">
        <v>52</v>
      </c>
      <c r="D161" s="9"/>
      <c r="E161" s="9">
        <f t="shared" si="31"/>
        <v>0</v>
      </c>
      <c r="F161" s="9"/>
      <c r="G161" s="9">
        <f t="shared" si="29"/>
        <v>0</v>
      </c>
      <c r="H161" s="9">
        <f t="shared" si="30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3" t="s">
        <v>52</v>
      </c>
      <c r="D162" s="9"/>
      <c r="E162" s="9">
        <f t="shared" si="31"/>
        <v>0</v>
      </c>
      <c r="F162" s="9"/>
      <c r="G162" s="9">
        <f t="shared" si="29"/>
        <v>0</v>
      </c>
      <c r="H162" s="9">
        <f t="shared" si="30"/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3" t="s">
        <v>52</v>
      </c>
      <c r="D163" s="9"/>
      <c r="E163" s="9">
        <f t="shared" si="31"/>
        <v>0</v>
      </c>
      <c r="F163" s="9"/>
      <c r="G163" s="9">
        <f t="shared" si="29"/>
        <v>0</v>
      </c>
      <c r="H163" s="9">
        <f t="shared" si="30"/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3" t="s">
        <v>52</v>
      </c>
      <c r="D164" s="9"/>
      <c r="E164" s="9">
        <f t="shared" si="31"/>
        <v>0</v>
      </c>
      <c r="F164" s="9"/>
      <c r="G164" s="9">
        <f t="shared" ref="G164:G179" si="32">IF(J164&gt;0,0,F164)</f>
        <v>0</v>
      </c>
      <c r="H164" s="9">
        <f t="shared" ref="H164:H179" si="33">+D164</f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3" t="s">
        <v>52</v>
      </c>
      <c r="D165" s="9"/>
      <c r="E165" s="9">
        <f t="shared" si="31"/>
        <v>0</v>
      </c>
      <c r="F165" s="9"/>
      <c r="G165" s="9">
        <f t="shared" si="32"/>
        <v>0</v>
      </c>
      <c r="H165" s="9">
        <f t="shared" si="33"/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3" t="s">
        <v>52</v>
      </c>
      <c r="D166" s="9"/>
      <c r="E166" s="9">
        <f t="shared" si="31"/>
        <v>0</v>
      </c>
      <c r="F166" s="9"/>
      <c r="G166" s="9">
        <f t="shared" si="32"/>
        <v>0</v>
      </c>
      <c r="H166" s="9">
        <f t="shared" si="33"/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3" t="s">
        <v>52</v>
      </c>
      <c r="D167" s="9"/>
      <c r="E167" s="9">
        <f t="shared" si="31"/>
        <v>0</v>
      </c>
      <c r="F167" s="9"/>
      <c r="G167" s="9">
        <f t="shared" si="32"/>
        <v>0</v>
      </c>
      <c r="H167" s="9">
        <f t="shared" si="33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3" t="s">
        <v>52</v>
      </c>
      <c r="D168" s="9"/>
      <c r="E168" s="9">
        <f t="shared" ref="E168:E183" si="34">+D168</f>
        <v>0</v>
      </c>
      <c r="F168" s="9"/>
      <c r="G168" s="9">
        <f t="shared" si="32"/>
        <v>0</v>
      </c>
      <c r="H168" s="9">
        <f t="shared" si="33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3" t="s">
        <v>52</v>
      </c>
      <c r="D169" s="9"/>
      <c r="E169" s="9">
        <f t="shared" si="34"/>
        <v>0</v>
      </c>
      <c r="F169" s="9"/>
      <c r="G169" s="9">
        <f t="shared" si="32"/>
        <v>0</v>
      </c>
      <c r="H169" s="9">
        <f t="shared" si="33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3" t="s">
        <v>52</v>
      </c>
      <c r="D170" s="9"/>
      <c r="E170" s="9">
        <f t="shared" si="34"/>
        <v>0</v>
      </c>
      <c r="F170" s="9"/>
      <c r="G170" s="9">
        <f t="shared" si="32"/>
        <v>0</v>
      </c>
      <c r="H170" s="9">
        <f t="shared" si="33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3" t="s">
        <v>52</v>
      </c>
      <c r="D171" s="9"/>
      <c r="E171" s="9">
        <f t="shared" si="34"/>
        <v>0</v>
      </c>
      <c r="F171" s="9"/>
      <c r="G171" s="9">
        <f t="shared" si="32"/>
        <v>0</v>
      </c>
      <c r="H171" s="9">
        <f t="shared" si="33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3" t="s">
        <v>52</v>
      </c>
      <c r="D172" s="9"/>
      <c r="E172" s="9">
        <f t="shared" si="34"/>
        <v>0</v>
      </c>
      <c r="F172" s="9"/>
      <c r="G172" s="9">
        <f t="shared" si="32"/>
        <v>0</v>
      </c>
      <c r="H172" s="9">
        <f t="shared" si="33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3" t="s">
        <v>52</v>
      </c>
      <c r="D173" s="9"/>
      <c r="E173" s="9">
        <f t="shared" si="34"/>
        <v>0</v>
      </c>
      <c r="F173" s="9"/>
      <c r="G173" s="9">
        <f t="shared" si="32"/>
        <v>0</v>
      </c>
      <c r="H173" s="9">
        <f t="shared" si="33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3" t="s">
        <v>52</v>
      </c>
      <c r="D174" s="9"/>
      <c r="E174" s="9">
        <f t="shared" si="34"/>
        <v>0</v>
      </c>
      <c r="F174" s="9"/>
      <c r="G174" s="9">
        <f t="shared" si="32"/>
        <v>0</v>
      </c>
      <c r="H174" s="9">
        <f t="shared" si="33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3" t="s">
        <v>52</v>
      </c>
      <c r="D175" s="9"/>
      <c r="E175" s="9">
        <f t="shared" si="34"/>
        <v>0</v>
      </c>
      <c r="F175" s="9"/>
      <c r="G175" s="9">
        <f t="shared" si="32"/>
        <v>0</v>
      </c>
      <c r="H175" s="9">
        <f t="shared" si="33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3" t="s">
        <v>52</v>
      </c>
      <c r="D176" s="9"/>
      <c r="E176" s="9">
        <f t="shared" si="34"/>
        <v>0</v>
      </c>
      <c r="F176" s="9"/>
      <c r="G176" s="9">
        <f t="shared" si="32"/>
        <v>0</v>
      </c>
      <c r="H176" s="9">
        <f t="shared" si="33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3" t="s">
        <v>52</v>
      </c>
      <c r="D177" s="9"/>
      <c r="E177" s="9">
        <f t="shared" si="34"/>
        <v>0</v>
      </c>
      <c r="F177" s="9"/>
      <c r="G177" s="9">
        <f t="shared" si="32"/>
        <v>0</v>
      </c>
      <c r="H177" s="9">
        <f t="shared" si="33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3" t="s">
        <v>52</v>
      </c>
      <c r="D178" s="9"/>
      <c r="E178" s="9">
        <f t="shared" si="34"/>
        <v>0</v>
      </c>
      <c r="F178" s="9"/>
      <c r="G178" s="9">
        <f t="shared" si="32"/>
        <v>0</v>
      </c>
      <c r="H178" s="9">
        <f t="shared" si="33"/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3" t="s">
        <v>52</v>
      </c>
      <c r="D179" s="9"/>
      <c r="E179" s="9">
        <f t="shared" si="34"/>
        <v>0</v>
      </c>
      <c r="F179" s="9"/>
      <c r="G179" s="9">
        <f t="shared" si="32"/>
        <v>0</v>
      </c>
      <c r="H179" s="9">
        <f t="shared" si="33"/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3" t="s">
        <v>52</v>
      </c>
      <c r="D180" s="9"/>
      <c r="E180" s="9">
        <f t="shared" si="34"/>
        <v>0</v>
      </c>
      <c r="F180" s="9"/>
      <c r="G180" s="9">
        <f t="shared" ref="G180:G195" si="35">IF(J180&gt;0,0,F180)</f>
        <v>0</v>
      </c>
      <c r="H180" s="9">
        <f t="shared" ref="H180:H195" si="36">+D180</f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3" t="s">
        <v>52</v>
      </c>
      <c r="D181" s="9"/>
      <c r="E181" s="9">
        <f t="shared" si="34"/>
        <v>0</v>
      </c>
      <c r="F181" s="9"/>
      <c r="G181" s="9">
        <f t="shared" si="35"/>
        <v>0</v>
      </c>
      <c r="H181" s="9">
        <f t="shared" si="36"/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3" t="s">
        <v>52</v>
      </c>
      <c r="D182" s="9"/>
      <c r="E182" s="9">
        <f t="shared" si="34"/>
        <v>0</v>
      </c>
      <c r="F182" s="9"/>
      <c r="G182" s="9">
        <f t="shared" si="35"/>
        <v>0</v>
      </c>
      <c r="H182" s="9">
        <f t="shared" si="36"/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3" t="s">
        <v>52</v>
      </c>
      <c r="D183" s="9"/>
      <c r="E183" s="9">
        <f t="shared" si="34"/>
        <v>0</v>
      </c>
      <c r="F183" s="9"/>
      <c r="G183" s="9">
        <f t="shared" si="35"/>
        <v>0</v>
      </c>
      <c r="H183" s="9">
        <f t="shared" si="36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3" t="s">
        <v>52</v>
      </c>
      <c r="D184" s="9"/>
      <c r="E184" s="9">
        <f t="shared" ref="E184:E199" si="37">+D184</f>
        <v>0</v>
      </c>
      <c r="F184" s="9"/>
      <c r="G184" s="9">
        <f t="shared" si="35"/>
        <v>0</v>
      </c>
      <c r="H184" s="9">
        <f t="shared" si="36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3" t="s">
        <v>52</v>
      </c>
      <c r="D185" s="9"/>
      <c r="E185" s="9">
        <f t="shared" si="37"/>
        <v>0</v>
      </c>
      <c r="F185" s="9"/>
      <c r="G185" s="9">
        <f t="shared" si="35"/>
        <v>0</v>
      </c>
      <c r="H185" s="9">
        <f t="shared" si="36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3" t="s">
        <v>52</v>
      </c>
      <c r="D186" s="9"/>
      <c r="E186" s="9">
        <f t="shared" si="37"/>
        <v>0</v>
      </c>
      <c r="F186" s="9"/>
      <c r="G186" s="9">
        <f t="shared" si="35"/>
        <v>0</v>
      </c>
      <c r="H186" s="9">
        <f t="shared" si="36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3" t="s">
        <v>52</v>
      </c>
      <c r="D187" s="9"/>
      <c r="E187" s="9">
        <f t="shared" si="37"/>
        <v>0</v>
      </c>
      <c r="F187" s="9"/>
      <c r="G187" s="9">
        <f t="shared" si="35"/>
        <v>0</v>
      </c>
      <c r="H187" s="9">
        <f t="shared" si="36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3" t="s">
        <v>52</v>
      </c>
      <c r="D188" s="9"/>
      <c r="E188" s="9">
        <f t="shared" si="37"/>
        <v>0</v>
      </c>
      <c r="F188" s="9"/>
      <c r="G188" s="9">
        <f t="shared" si="35"/>
        <v>0</v>
      </c>
      <c r="H188" s="9">
        <f t="shared" si="36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3" t="s">
        <v>52</v>
      </c>
      <c r="D189" s="9"/>
      <c r="E189" s="9">
        <f t="shared" si="37"/>
        <v>0</v>
      </c>
      <c r="F189" s="9"/>
      <c r="G189" s="9">
        <f t="shared" si="35"/>
        <v>0</v>
      </c>
      <c r="H189" s="9">
        <f t="shared" si="36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3" t="s">
        <v>52</v>
      </c>
      <c r="D190" s="9"/>
      <c r="E190" s="9">
        <f t="shared" si="37"/>
        <v>0</v>
      </c>
      <c r="F190" s="9"/>
      <c r="G190" s="9">
        <f t="shared" si="35"/>
        <v>0</v>
      </c>
      <c r="H190" s="9">
        <f t="shared" si="36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3" t="s">
        <v>52</v>
      </c>
      <c r="D191" s="9"/>
      <c r="E191" s="9">
        <f t="shared" si="37"/>
        <v>0</v>
      </c>
      <c r="F191" s="9"/>
      <c r="G191" s="9">
        <f t="shared" si="35"/>
        <v>0</v>
      </c>
      <c r="H191" s="9">
        <f t="shared" si="36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3" t="s">
        <v>52</v>
      </c>
      <c r="D192" s="9"/>
      <c r="E192" s="9">
        <f t="shared" si="37"/>
        <v>0</v>
      </c>
      <c r="F192" s="9"/>
      <c r="G192" s="9">
        <f t="shared" si="35"/>
        <v>0</v>
      </c>
      <c r="H192" s="9">
        <f t="shared" si="36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3" t="s">
        <v>52</v>
      </c>
      <c r="D193" s="9"/>
      <c r="E193" s="9">
        <f t="shared" si="37"/>
        <v>0</v>
      </c>
      <c r="F193" s="9"/>
      <c r="G193" s="9">
        <f t="shared" si="35"/>
        <v>0</v>
      </c>
      <c r="H193" s="9">
        <f t="shared" si="36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3" t="s">
        <v>52</v>
      </c>
      <c r="D194" s="9"/>
      <c r="E194" s="9">
        <f t="shared" si="37"/>
        <v>0</v>
      </c>
      <c r="F194" s="9"/>
      <c r="G194" s="9">
        <f t="shared" si="35"/>
        <v>0</v>
      </c>
      <c r="H194" s="9">
        <f t="shared" si="36"/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3" t="s">
        <v>52</v>
      </c>
      <c r="D195" s="9"/>
      <c r="E195" s="9">
        <f t="shared" si="37"/>
        <v>0</v>
      </c>
      <c r="F195" s="9"/>
      <c r="G195" s="9">
        <f t="shared" si="35"/>
        <v>0</v>
      </c>
      <c r="H195" s="9">
        <f t="shared" si="36"/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3" t="s">
        <v>52</v>
      </c>
      <c r="D196" s="9"/>
      <c r="E196" s="9">
        <f t="shared" si="37"/>
        <v>0</v>
      </c>
      <c r="F196" s="9"/>
      <c r="G196" s="9">
        <f t="shared" ref="G196:G211" si="38">IF(J196&gt;0,0,F196)</f>
        <v>0</v>
      </c>
      <c r="H196" s="9">
        <f t="shared" ref="H196:H211" si="39">+D196</f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3" t="s">
        <v>52</v>
      </c>
      <c r="D197" s="9"/>
      <c r="E197" s="9">
        <f t="shared" si="37"/>
        <v>0</v>
      </c>
      <c r="F197" s="9"/>
      <c r="G197" s="9">
        <f t="shared" si="38"/>
        <v>0</v>
      </c>
      <c r="H197" s="9">
        <f t="shared" si="39"/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3" t="s">
        <v>52</v>
      </c>
      <c r="D198" s="9"/>
      <c r="E198" s="9">
        <f t="shared" si="37"/>
        <v>0</v>
      </c>
      <c r="F198" s="9"/>
      <c r="G198" s="9">
        <f t="shared" si="38"/>
        <v>0</v>
      </c>
      <c r="H198" s="9">
        <f t="shared" si="39"/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3" t="s">
        <v>52</v>
      </c>
      <c r="D199" s="9"/>
      <c r="E199" s="9">
        <f t="shared" si="37"/>
        <v>0</v>
      </c>
      <c r="F199" s="9"/>
      <c r="G199" s="9">
        <f t="shared" si="38"/>
        <v>0</v>
      </c>
      <c r="H199" s="9">
        <f t="shared" si="39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3" t="s">
        <v>52</v>
      </c>
      <c r="D200" s="9"/>
      <c r="E200" s="9">
        <f t="shared" ref="E200:E215" si="40">+D200</f>
        <v>0</v>
      </c>
      <c r="F200" s="9"/>
      <c r="G200" s="9">
        <f t="shared" si="38"/>
        <v>0</v>
      </c>
      <c r="H200" s="9">
        <f t="shared" si="39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3" t="s">
        <v>52</v>
      </c>
      <c r="D201" s="9"/>
      <c r="E201" s="9">
        <f t="shared" si="40"/>
        <v>0</v>
      </c>
      <c r="F201" s="9"/>
      <c r="G201" s="9">
        <f t="shared" si="38"/>
        <v>0</v>
      </c>
      <c r="H201" s="9">
        <f t="shared" si="39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3" t="s">
        <v>52</v>
      </c>
      <c r="D202" s="9"/>
      <c r="E202" s="9">
        <f t="shared" si="40"/>
        <v>0</v>
      </c>
      <c r="F202" s="9"/>
      <c r="G202" s="9">
        <f t="shared" si="38"/>
        <v>0</v>
      </c>
      <c r="H202" s="9">
        <f t="shared" si="39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3" t="s">
        <v>52</v>
      </c>
      <c r="D203" s="9"/>
      <c r="E203" s="9">
        <f t="shared" si="40"/>
        <v>0</v>
      </c>
      <c r="F203" s="9"/>
      <c r="G203" s="9">
        <f t="shared" si="38"/>
        <v>0</v>
      </c>
      <c r="H203" s="9">
        <f t="shared" si="39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3" t="s">
        <v>52</v>
      </c>
      <c r="D204" s="9"/>
      <c r="E204" s="9">
        <f t="shared" si="40"/>
        <v>0</v>
      </c>
      <c r="F204" s="9"/>
      <c r="G204" s="9">
        <f t="shared" si="38"/>
        <v>0</v>
      </c>
      <c r="H204" s="9">
        <f t="shared" si="39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3" t="s">
        <v>52</v>
      </c>
      <c r="D205" s="9"/>
      <c r="E205" s="9">
        <f t="shared" si="40"/>
        <v>0</v>
      </c>
      <c r="F205" s="9"/>
      <c r="G205" s="9">
        <f t="shared" si="38"/>
        <v>0</v>
      </c>
      <c r="H205" s="9">
        <f t="shared" si="39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3" t="s">
        <v>52</v>
      </c>
      <c r="D206" s="9"/>
      <c r="E206" s="9">
        <f t="shared" si="40"/>
        <v>0</v>
      </c>
      <c r="F206" s="9"/>
      <c r="G206" s="9">
        <f t="shared" si="38"/>
        <v>0</v>
      </c>
      <c r="H206" s="9">
        <f t="shared" si="39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3" t="s">
        <v>52</v>
      </c>
      <c r="D207" s="9"/>
      <c r="E207" s="9">
        <f t="shared" si="40"/>
        <v>0</v>
      </c>
      <c r="F207" s="9"/>
      <c r="G207" s="9">
        <f t="shared" si="38"/>
        <v>0</v>
      </c>
      <c r="H207" s="9">
        <f t="shared" si="39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3" t="s">
        <v>52</v>
      </c>
      <c r="D208" s="9"/>
      <c r="E208" s="9">
        <f t="shared" si="40"/>
        <v>0</v>
      </c>
      <c r="F208" s="9"/>
      <c r="G208" s="9">
        <f t="shared" si="38"/>
        <v>0</v>
      </c>
      <c r="H208" s="9">
        <f t="shared" si="39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3" t="s">
        <v>52</v>
      </c>
      <c r="D209" s="9"/>
      <c r="E209" s="9">
        <f t="shared" si="40"/>
        <v>0</v>
      </c>
      <c r="F209" s="9"/>
      <c r="G209" s="9">
        <f t="shared" si="38"/>
        <v>0</v>
      </c>
      <c r="H209" s="9">
        <f t="shared" si="39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3" t="s">
        <v>52</v>
      </c>
      <c r="D210" s="9"/>
      <c r="E210" s="9">
        <f t="shared" si="40"/>
        <v>0</v>
      </c>
      <c r="F210" s="9"/>
      <c r="G210" s="9">
        <f t="shared" si="38"/>
        <v>0</v>
      </c>
      <c r="H210" s="9">
        <f t="shared" si="39"/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3" t="s">
        <v>52</v>
      </c>
      <c r="D211" s="9"/>
      <c r="E211" s="9">
        <f t="shared" si="40"/>
        <v>0</v>
      </c>
      <c r="F211" s="9"/>
      <c r="G211" s="9">
        <f t="shared" si="38"/>
        <v>0</v>
      </c>
      <c r="H211" s="9">
        <f t="shared" si="39"/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3" t="s">
        <v>52</v>
      </c>
      <c r="D212" s="9"/>
      <c r="E212" s="9">
        <f t="shared" si="40"/>
        <v>0</v>
      </c>
      <c r="F212" s="9"/>
      <c r="G212" s="9">
        <f t="shared" ref="G212:G227" si="41">IF(J212&gt;0,0,F212)</f>
        <v>0</v>
      </c>
      <c r="H212" s="9">
        <f t="shared" ref="H212:H227" si="42">+D212</f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3" t="s">
        <v>52</v>
      </c>
      <c r="D213" s="9"/>
      <c r="E213" s="9">
        <f t="shared" si="40"/>
        <v>0</v>
      </c>
      <c r="F213" s="9"/>
      <c r="G213" s="9">
        <f t="shared" si="41"/>
        <v>0</v>
      </c>
      <c r="H213" s="9">
        <f t="shared" si="42"/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3" t="s">
        <v>52</v>
      </c>
      <c r="D214" s="9"/>
      <c r="E214" s="9">
        <f t="shared" si="40"/>
        <v>0</v>
      </c>
      <c r="F214" s="9"/>
      <c r="G214" s="9">
        <f t="shared" si="41"/>
        <v>0</v>
      </c>
      <c r="H214" s="9">
        <f t="shared" si="42"/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3" t="s">
        <v>52</v>
      </c>
      <c r="D215" s="9"/>
      <c r="E215" s="9">
        <f t="shared" si="40"/>
        <v>0</v>
      </c>
      <c r="F215" s="9"/>
      <c r="G215" s="9">
        <f t="shared" si="41"/>
        <v>0</v>
      </c>
      <c r="H215" s="9">
        <f t="shared" si="42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3" t="s">
        <v>52</v>
      </c>
      <c r="D216" s="9"/>
      <c r="E216" s="9">
        <f t="shared" ref="E216:E231" si="43">+D216</f>
        <v>0</v>
      </c>
      <c r="F216" s="9"/>
      <c r="G216" s="9">
        <f t="shared" si="41"/>
        <v>0</v>
      </c>
      <c r="H216" s="9">
        <f t="shared" si="42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3" t="s">
        <v>52</v>
      </c>
      <c r="D217" s="9"/>
      <c r="E217" s="9">
        <f t="shared" si="43"/>
        <v>0</v>
      </c>
      <c r="F217" s="9"/>
      <c r="G217" s="9">
        <f t="shared" si="41"/>
        <v>0</v>
      </c>
      <c r="H217" s="9">
        <f t="shared" si="42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3" t="s">
        <v>52</v>
      </c>
      <c r="D218" s="9"/>
      <c r="E218" s="9">
        <f t="shared" si="43"/>
        <v>0</v>
      </c>
      <c r="F218" s="9"/>
      <c r="G218" s="9">
        <f t="shared" si="41"/>
        <v>0</v>
      </c>
      <c r="H218" s="9">
        <f t="shared" si="42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3" t="s">
        <v>52</v>
      </c>
      <c r="D219" s="9"/>
      <c r="E219" s="9">
        <f t="shared" si="43"/>
        <v>0</v>
      </c>
      <c r="F219" s="9"/>
      <c r="G219" s="9">
        <f t="shared" si="41"/>
        <v>0</v>
      </c>
      <c r="H219" s="9">
        <f t="shared" si="42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3" t="s">
        <v>52</v>
      </c>
      <c r="D220" s="9"/>
      <c r="E220" s="9">
        <f t="shared" si="43"/>
        <v>0</v>
      </c>
      <c r="F220" s="9"/>
      <c r="G220" s="9">
        <f t="shared" si="41"/>
        <v>0</v>
      </c>
      <c r="H220" s="9">
        <f t="shared" si="42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3" t="s">
        <v>52</v>
      </c>
      <c r="D221" s="9"/>
      <c r="E221" s="9">
        <f t="shared" si="43"/>
        <v>0</v>
      </c>
      <c r="F221" s="9"/>
      <c r="G221" s="9">
        <f t="shared" si="41"/>
        <v>0</v>
      </c>
      <c r="H221" s="9">
        <f t="shared" si="42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3" t="s">
        <v>52</v>
      </c>
      <c r="D222" s="9"/>
      <c r="E222" s="9">
        <f t="shared" si="43"/>
        <v>0</v>
      </c>
      <c r="F222" s="9"/>
      <c r="G222" s="9">
        <f t="shared" si="41"/>
        <v>0</v>
      </c>
      <c r="H222" s="9">
        <f t="shared" si="42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3" t="s">
        <v>52</v>
      </c>
      <c r="D223" s="9"/>
      <c r="E223" s="9">
        <f t="shared" si="43"/>
        <v>0</v>
      </c>
      <c r="F223" s="9"/>
      <c r="G223" s="9">
        <f t="shared" si="41"/>
        <v>0</v>
      </c>
      <c r="H223" s="9">
        <f t="shared" si="42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3" t="s">
        <v>52</v>
      </c>
      <c r="D224" s="9"/>
      <c r="E224" s="9">
        <f t="shared" si="43"/>
        <v>0</v>
      </c>
      <c r="F224" s="9"/>
      <c r="G224" s="9">
        <f t="shared" si="41"/>
        <v>0</v>
      </c>
      <c r="H224" s="9">
        <f t="shared" si="42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3" t="s">
        <v>52</v>
      </c>
      <c r="D225" s="9"/>
      <c r="E225" s="9">
        <f t="shared" si="43"/>
        <v>0</v>
      </c>
      <c r="F225" s="9"/>
      <c r="G225" s="9">
        <f t="shared" si="41"/>
        <v>0</v>
      </c>
      <c r="H225" s="9">
        <f t="shared" si="42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3" t="s">
        <v>52</v>
      </c>
      <c r="D226" s="9"/>
      <c r="E226" s="9">
        <f t="shared" si="43"/>
        <v>0</v>
      </c>
      <c r="F226" s="9"/>
      <c r="G226" s="9">
        <f t="shared" si="41"/>
        <v>0</v>
      </c>
      <c r="H226" s="9">
        <f t="shared" si="42"/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3" t="s">
        <v>52</v>
      </c>
      <c r="D227" s="9"/>
      <c r="E227" s="9">
        <f t="shared" si="43"/>
        <v>0</v>
      </c>
      <c r="F227" s="9"/>
      <c r="G227" s="9">
        <f t="shared" si="41"/>
        <v>0</v>
      </c>
      <c r="H227" s="9">
        <f t="shared" si="42"/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3" t="s">
        <v>52</v>
      </c>
      <c r="D228" s="9"/>
      <c r="E228" s="9">
        <f t="shared" si="43"/>
        <v>0</v>
      </c>
      <c r="F228" s="9"/>
      <c r="G228" s="9">
        <f t="shared" ref="G228:G241" si="44">IF(J228&gt;0,0,F228)</f>
        <v>0</v>
      </c>
      <c r="H228" s="9">
        <f t="shared" ref="H228:H241" si="45">+D228</f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3" t="s">
        <v>52</v>
      </c>
      <c r="D229" s="9"/>
      <c r="E229" s="9">
        <f t="shared" si="43"/>
        <v>0</v>
      </c>
      <c r="F229" s="9"/>
      <c r="G229" s="9">
        <f t="shared" si="44"/>
        <v>0</v>
      </c>
      <c r="H229" s="9">
        <f t="shared" si="45"/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3" t="s">
        <v>52</v>
      </c>
      <c r="D230" s="9"/>
      <c r="E230" s="9">
        <f t="shared" si="43"/>
        <v>0</v>
      </c>
      <c r="F230" s="9"/>
      <c r="G230" s="9">
        <f t="shared" si="44"/>
        <v>0</v>
      </c>
      <c r="H230" s="9">
        <f t="shared" si="45"/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3" t="s">
        <v>52</v>
      </c>
      <c r="D231" s="9"/>
      <c r="E231" s="9">
        <f t="shared" si="43"/>
        <v>0</v>
      </c>
      <c r="F231" s="9"/>
      <c r="G231" s="9">
        <f t="shared" si="44"/>
        <v>0</v>
      </c>
      <c r="H231" s="9">
        <f t="shared" si="45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3" t="s">
        <v>52</v>
      </c>
      <c r="D232" s="9"/>
      <c r="E232" s="9">
        <f t="shared" ref="E232:E241" si="46">+D232</f>
        <v>0</v>
      </c>
      <c r="F232" s="9"/>
      <c r="G232" s="9">
        <f t="shared" si="44"/>
        <v>0</v>
      </c>
      <c r="H232" s="9">
        <f t="shared" si="45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3" t="s">
        <v>52</v>
      </c>
      <c r="D233" s="9"/>
      <c r="E233" s="9">
        <f t="shared" si="46"/>
        <v>0</v>
      </c>
      <c r="F233" s="9"/>
      <c r="G233" s="9">
        <f t="shared" si="44"/>
        <v>0</v>
      </c>
      <c r="H233" s="9">
        <f t="shared" si="45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3" t="s">
        <v>52</v>
      </c>
      <c r="D234" s="9"/>
      <c r="E234" s="9">
        <f t="shared" si="46"/>
        <v>0</v>
      </c>
      <c r="F234" s="9"/>
      <c r="G234" s="9">
        <f t="shared" si="44"/>
        <v>0</v>
      </c>
      <c r="H234" s="9">
        <f t="shared" si="45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3" t="s">
        <v>52</v>
      </c>
      <c r="D235" s="9"/>
      <c r="E235" s="9">
        <f t="shared" si="46"/>
        <v>0</v>
      </c>
      <c r="F235" s="9"/>
      <c r="G235" s="9">
        <f t="shared" si="44"/>
        <v>0</v>
      </c>
      <c r="H235" s="9">
        <f t="shared" si="45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3" t="s">
        <v>52</v>
      </c>
      <c r="D236" s="9"/>
      <c r="E236" s="9">
        <f t="shared" si="46"/>
        <v>0</v>
      </c>
      <c r="F236" s="9"/>
      <c r="G236" s="9">
        <f t="shared" si="44"/>
        <v>0</v>
      </c>
      <c r="H236" s="9">
        <f t="shared" si="45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3" t="s">
        <v>52</v>
      </c>
      <c r="D237" s="9"/>
      <c r="E237" s="9">
        <f t="shared" si="46"/>
        <v>0</v>
      </c>
      <c r="F237" s="9"/>
      <c r="G237" s="9">
        <f t="shared" si="44"/>
        <v>0</v>
      </c>
      <c r="H237" s="9">
        <f t="shared" si="45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3" t="s">
        <v>52</v>
      </c>
      <c r="D238" s="9"/>
      <c r="E238" s="9">
        <f t="shared" si="46"/>
        <v>0</v>
      </c>
      <c r="F238" s="9"/>
      <c r="G238" s="9">
        <f t="shared" si="44"/>
        <v>0</v>
      </c>
      <c r="H238" s="9">
        <f t="shared" si="45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3" t="s">
        <v>52</v>
      </c>
      <c r="D239" s="9"/>
      <c r="E239" s="9">
        <f t="shared" si="46"/>
        <v>0</v>
      </c>
      <c r="F239" s="9"/>
      <c r="G239" s="9">
        <f t="shared" si="44"/>
        <v>0</v>
      </c>
      <c r="H239" s="9">
        <f t="shared" si="45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3" t="s">
        <v>52</v>
      </c>
      <c r="D240" s="9"/>
      <c r="E240" s="9">
        <f t="shared" si="46"/>
        <v>0</v>
      </c>
      <c r="F240" s="9"/>
      <c r="G240" s="9">
        <f t="shared" si="44"/>
        <v>0</v>
      </c>
      <c r="H240" s="9">
        <f t="shared" si="45"/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3" t="s">
        <v>52</v>
      </c>
      <c r="D241" s="9"/>
      <c r="E241" s="9">
        <f t="shared" si="46"/>
        <v>0</v>
      </c>
      <c r="F241" s="9"/>
      <c r="G241" s="9">
        <f t="shared" si="44"/>
        <v>0</v>
      </c>
      <c r="H241" s="9">
        <f t="shared" si="45"/>
        <v>0</v>
      </c>
      <c r="I241" s="9"/>
      <c r="J241" s="50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  <row r="242" spans="1:254" s="11" customFormat="1" ht="14.1" customHeight="1" x14ac:dyDescent="0.2">
      <c r="A242" s="6"/>
      <c r="B242" s="7"/>
      <c r="C242" s="53" t="s">
        <v>52</v>
      </c>
      <c r="D242" s="9"/>
      <c r="E242" s="9">
        <f>+D242</f>
        <v>0</v>
      </c>
      <c r="F242" s="9"/>
      <c r="G242" s="9">
        <f>IF(J242&gt;0,0,F242)</f>
        <v>0</v>
      </c>
      <c r="H242" s="9">
        <f>+D242</f>
        <v>0</v>
      </c>
      <c r="I242" s="9"/>
      <c r="J242" s="50"/>
      <c r="K242" s="10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16</v>
      </c>
      <c r="D5" s="1">
        <f>+PROJECT!D6</f>
        <v>24013370</v>
      </c>
      <c r="E5"/>
    </row>
    <row r="6" spans="2:17" ht="15.75" x14ac:dyDescent="0.25">
      <c r="B6"/>
      <c r="C6" s="15" t="s">
        <v>17</v>
      </c>
      <c r="E6" s="37"/>
    </row>
    <row r="9" spans="2:17" x14ac:dyDescent="0.2">
      <c r="B9" s="38" t="s">
        <v>18</v>
      </c>
      <c r="C9" s="1" t="s">
        <v>19</v>
      </c>
    </row>
    <row r="10" spans="2:17" x14ac:dyDescent="0.2">
      <c r="B10" s="17"/>
      <c r="G10" s="18" t="s">
        <v>20</v>
      </c>
      <c r="H10" s="18"/>
    </row>
    <row r="11" spans="2:17" x14ac:dyDescent="0.2">
      <c r="B11" s="17"/>
      <c r="G11" s="18" t="s">
        <v>20</v>
      </c>
    </row>
    <row r="12" spans="2:17" x14ac:dyDescent="0.2">
      <c r="B12" s="17"/>
      <c r="G12" s="18" t="s">
        <v>20</v>
      </c>
    </row>
    <row r="13" spans="2:17" x14ac:dyDescent="0.2">
      <c r="B13" s="17"/>
      <c r="G13" s="18" t="s">
        <v>20</v>
      </c>
    </row>
    <row r="14" spans="2:17" x14ac:dyDescent="0.2">
      <c r="B14" s="17"/>
      <c r="G14" s="18" t="s">
        <v>20</v>
      </c>
    </row>
    <row r="15" spans="2:17" x14ac:dyDescent="0.2">
      <c r="G15" s="18"/>
      <c r="H15" s="18"/>
    </row>
    <row r="16" spans="2:17" x14ac:dyDescent="0.2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">
      <c r="B19" s="16" t="s">
        <v>25</v>
      </c>
      <c r="G19" s="18"/>
      <c r="I19" s="19"/>
      <c r="Q19" s="19">
        <f>15998392-145100</f>
        <v>15853292</v>
      </c>
    </row>
    <row r="20" spans="2:17" x14ac:dyDescent="0.2">
      <c r="B20" s="17" t="s">
        <v>26</v>
      </c>
      <c r="G20" s="18" t="s">
        <v>20</v>
      </c>
      <c r="H20" s="18"/>
      <c r="I20" s="19"/>
    </row>
    <row r="21" spans="2:17" x14ac:dyDescent="0.2">
      <c r="B21" s="17" t="s">
        <v>27</v>
      </c>
      <c r="G21" s="18" t="s">
        <v>20</v>
      </c>
      <c r="H21" s="18"/>
      <c r="I21" s="19"/>
    </row>
    <row r="22" spans="2:17" x14ac:dyDescent="0.2">
      <c r="B22" s="17" t="s">
        <v>27</v>
      </c>
      <c r="G22" s="18" t="s">
        <v>20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28</v>
      </c>
      <c r="G24" s="18" t="s">
        <v>20</v>
      </c>
      <c r="H24" s="18"/>
      <c r="I24" s="19"/>
    </row>
    <row r="25" spans="2:17" x14ac:dyDescent="0.2">
      <c r="B25" s="40" t="s">
        <v>28</v>
      </c>
      <c r="G25" s="18" t="s">
        <v>20</v>
      </c>
    </row>
    <row r="26" spans="2:17" x14ac:dyDescent="0.2">
      <c r="B26" s="17" t="s">
        <v>29</v>
      </c>
      <c r="H26" s="18" t="s">
        <v>20</v>
      </c>
      <c r="I26" s="19"/>
    </row>
    <row r="27" spans="2:17" x14ac:dyDescent="0.2">
      <c r="B27" s="17" t="s">
        <v>30</v>
      </c>
      <c r="H27" s="18" t="s">
        <v>20</v>
      </c>
      <c r="I27" s="19"/>
    </row>
    <row r="28" spans="2:17" x14ac:dyDescent="0.2">
      <c r="B28" s="17" t="s">
        <v>31</v>
      </c>
      <c r="H28" s="18" t="s">
        <v>20</v>
      </c>
      <c r="I28" s="19"/>
    </row>
    <row r="29" spans="2:17" x14ac:dyDescent="0.2">
      <c r="B29" s="17" t="s">
        <v>32</v>
      </c>
      <c r="H29" s="18" t="s">
        <v>20</v>
      </c>
      <c r="I29" s="19"/>
    </row>
    <row r="30" spans="2:17" x14ac:dyDescent="0.2">
      <c r="B30" s="17" t="s">
        <v>33</v>
      </c>
      <c r="H30" s="18" t="s">
        <v>20</v>
      </c>
    </row>
    <row r="31" spans="2:17" x14ac:dyDescent="0.2">
      <c r="B31" s="17" t="s">
        <v>34</v>
      </c>
      <c r="H31" s="18" t="s">
        <v>20</v>
      </c>
      <c r="I31" s="19"/>
    </row>
    <row r="32" spans="2:17" x14ac:dyDescent="0.2">
      <c r="H32" s="18"/>
      <c r="I32" s="19"/>
    </row>
    <row r="33" spans="2:10" x14ac:dyDescent="0.2">
      <c r="B33" s="16" t="s">
        <v>35</v>
      </c>
      <c r="G33" s="18" t="s">
        <v>20</v>
      </c>
      <c r="H33" s="18"/>
      <c r="I33" s="19"/>
      <c r="J33" s="18"/>
    </row>
    <row r="34" spans="2:10" x14ac:dyDescent="0.2">
      <c r="B34" s="17"/>
      <c r="H34" s="18" t="s">
        <v>20</v>
      </c>
      <c r="I34" s="19"/>
    </row>
    <row r="35" spans="2:10" x14ac:dyDescent="0.2">
      <c r="B35" s="17"/>
      <c r="H35" s="18" t="s">
        <v>20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">
      <c r="B38" s="39"/>
      <c r="H38" s="18" t="s">
        <v>20</v>
      </c>
      <c r="I38" s="19"/>
    </row>
    <row r="39" spans="2:10" x14ac:dyDescent="0.2">
      <c r="I39" s="19"/>
    </row>
    <row r="40" spans="2:10" x14ac:dyDescent="0.2">
      <c r="B40" s="16" t="s">
        <v>37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38</v>
      </c>
      <c r="G42" s="18" t="s">
        <v>20</v>
      </c>
      <c r="H42" s="18" t="s">
        <v>20</v>
      </c>
      <c r="I42" s="19"/>
    </row>
    <row r="43" spans="2:10" x14ac:dyDescent="0.2">
      <c r="B43" s="17"/>
      <c r="G43" s="18"/>
      <c r="H43" s="18" t="s">
        <v>20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39</v>
      </c>
      <c r="G46" s="18" t="s">
        <v>20</v>
      </c>
      <c r="H46" s="18" t="s">
        <v>20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40</v>
      </c>
      <c r="G48" s="18" t="s">
        <v>20</v>
      </c>
      <c r="H48" s="18" t="s">
        <v>20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41</v>
      </c>
      <c r="G50" s="18" t="s">
        <v>20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44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Tommy Riley</cp:lastModifiedBy>
  <cp:lastPrinted>2014-03-05T17:32:21Z</cp:lastPrinted>
  <dcterms:created xsi:type="dcterms:W3CDTF">1999-12-06T21:37:36Z</dcterms:created>
  <dcterms:modified xsi:type="dcterms:W3CDTF">2024-12-26T15:27:29Z</dcterms:modified>
</cp:coreProperties>
</file>