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FA23D648-CBEF-4C47-AAC9-4255B615AD71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9" i="1" l="1"/>
  <c r="G19" i="1"/>
  <c r="E19" i="1"/>
  <c r="H15" i="1" l="1"/>
  <c r="H16" i="1"/>
  <c r="H17" i="1"/>
  <c r="H18" i="1"/>
  <c r="H20" i="1"/>
  <c r="G16" i="1"/>
  <c r="G18" i="1"/>
  <c r="G20" i="1"/>
  <c r="G21" i="1"/>
  <c r="G22" i="1"/>
  <c r="E15" i="1"/>
  <c r="E16" i="1"/>
  <c r="E17" i="1"/>
  <c r="E18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<sst xmlns="http://schemas.openxmlformats.org/spreadsheetml/2006/main" count="358" uniqueCount="90">
  <si>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</si>
  <si>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</si>
  <si>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</si>
  <si>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</si>
  <si>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</si>
  <si>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</si>
  <si>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</si>
  <si>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</si>
  <si>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</si>
  <si>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</si>
  <si>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</si>
  <si>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</si>
  <si>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</si>
  <si>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</si>
  <si>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</si>
  <si>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</si>
  <si>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</si>
  <si>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</si>
  <si>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</si>
  <si>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</si>
  <si>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</si>
  <si>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</si>
  <si>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</si>
  <si>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</si>
  <si>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</si>
  <si>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</si>
  <si>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</si>
  <si>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</si>
  <si>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</si>
  <si>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</si>
  <si>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</si>
  <si>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</si>
  <si>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</si>
  <si>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</si>
  <si>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</si>
  <si>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</si>
  <si>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</si>
  <si>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</si>
  <si>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</si>
  <si>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</si>
  <si>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</si>
  <si>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</si>
  <si>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</si>
  <si>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</si>
  <si>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</si>
  <si>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</si>
  <si>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</si>
  <si>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</si>
  <si>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</si>
  <si>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</si>
  <si>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</si>
  <si>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</si>
  <si>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</si>
  <si>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</si>
  <si>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</si>
  <si>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</si>
  <si>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</si>
  <si>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</si>
  <si>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</si>
  <si>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UTAH STATE FAIR PARK FFA PAVILLION ROOF REPLACEMENT AND ELECTRICAL REPAIRS</t>
  </si>
  <si>
    <t>3000-300-3354-FXA-24012370</t>
  </si>
  <si>
    <t>05290</t>
  </si>
  <si>
    <t>DESIGN SEQUENCE - CONTRACT</t>
  </si>
  <si>
    <t>N/A</t>
  </si>
  <si>
    <t>2370279</t>
  </si>
  <si>
    <t>DESIGN SEQUENCE GAX FC2023042517956</t>
  </si>
  <si>
    <t>DF</t>
  </si>
  <si>
    <t>UTAH ELITE ROOFERS &amp; REPAIR SPECIALIST LLC - CONTRACT</t>
  </si>
  <si>
    <t>2375550</t>
  </si>
  <si>
    <t>13/23</t>
  </si>
  <si>
    <t>DESIGN SEQUENCE GAX FC2023071021968</t>
  </si>
  <si>
    <t>ITA 23*100 COFC INSURANCE</t>
  </si>
  <si>
    <t>FY'24</t>
  </si>
  <si>
    <t>UT ELITE ROOFING GAX FC2023100525937</t>
  </si>
  <si>
    <t>TRNSF TO 24012370 FROM 21248300 ROOFING PROG</t>
  </si>
  <si>
    <t>UT ELITE ROOFERS     CO 001</t>
  </si>
  <si>
    <t>CO</t>
  </si>
  <si>
    <t>SUNRISE ENG GAX FC2023112928257</t>
  </si>
  <si>
    <t>UT ELITE ROOFERS GAX FC2023112928292</t>
  </si>
  <si>
    <t>DESIGN SEQUENCE GAX FC2023121228962</t>
  </si>
  <si>
    <t>UT ELITE ROOFERS GAX FC2023121228992</t>
  </si>
  <si>
    <t>SUNRISE ENG GAX FC2024012430773</t>
  </si>
  <si>
    <t>TRNSF FY24 CAP IMP FUNDS TO 24012370 FROM 24376300  HB006 ITEM 72</t>
  </si>
  <si>
    <t>TRNSF TO 21257300 FROM 24012370 LEGAL FEES</t>
  </si>
  <si>
    <t>TRNSF FROM 24012370 TO 21248300 EXCESS ROOF CLOSE PROJ</t>
  </si>
  <si>
    <t>TRNSF FROM 24012370 TO 21138300 EXCESS CONTINGENCY</t>
  </si>
  <si>
    <t>TRNSF FROM 24012370 TO 20473300 EXCESS INSPECTION</t>
  </si>
  <si>
    <t>13-24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</si>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</sst>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/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1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24012370</v>
      </c>
      <c r="E6" s="4" t="s">
        <v>89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89920.98</v>
      </c>
      <c r="E11" s="13">
        <f>SUM(E14:E500)-F11</f>
        <v>0</v>
      </c>
      <c r="F11" s="13">
        <f>SUM(F14:F500)</f>
        <v>89920.98</v>
      </c>
      <c r="G11" s="13">
        <f>SUM(G14:G500)</f>
        <v>89920.98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44951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7057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45041</v>
      </c>
      <c r="B16" s="7" t="s">
        <v>65</v>
      </c>
      <c r="C16" s="53" t="s">
        <v>66</v>
      </c>
      <c r="D16" s="9"/>
      <c r="E16" s="9">
        <f t="shared" si="2"/>
        <v>0</v>
      </c>
      <c r="F16" s="9">
        <v>5645.6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45086</v>
      </c>
      <c r="B17" s="7" t="s">
        <v>67</v>
      </c>
      <c r="C17" s="53" t="s">
        <v>63</v>
      </c>
      <c r="D17" s="9"/>
      <c r="E17" s="9">
        <f t="shared" si="2"/>
        <v>0</v>
      </c>
      <c r="F17" s="9"/>
      <c r="G17" s="9">
        <v>70000</v>
      </c>
      <c r="H17" s="9">
        <f t="shared" si="3"/>
        <v>0</v>
      </c>
      <c r="I17" s="9"/>
      <c r="J17" s="50" t="s">
        <v>68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69</v>
      </c>
      <c r="B18" s="12" t="s">
        <v>70</v>
      </c>
      <c r="C18" s="53" t="s">
        <v>52</v>
      </c>
      <c r="D18" s="9"/>
      <c r="E18" s="9">
        <f t="shared" si="2"/>
        <v>0</v>
      </c>
      <c r="F18" s="9">
        <v>352.85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69</v>
      </c>
      <c r="B19" s="115" t="s">
        <v>71</v>
      </c>
      <c r="C19" s="53" t="s">
        <v>52</v>
      </c>
      <c r="D19" s="9"/>
      <c r="E19" s="9">
        <f t="shared" si="2"/>
        <v>0</v>
      </c>
      <c r="F19" s="9">
        <v>70</v>
      </c>
      <c r="G19" s="9">
        <f t="shared" si="0"/>
        <v>70</v>
      </c>
      <c r="H19" s="9">
        <f t="shared" si="3"/>
        <v>0</v>
      </c>
      <c r="I19" s="9"/>
      <c r="J19" s="50"/>
      <c r="K19" s="10">
        <v>6263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6" t="s">
        <v>72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45204</v>
      </c>
      <c r="B23" s="7" t="s">
        <v>73</v>
      </c>
      <c r="C23" s="53" t="s">
        <v>66</v>
      </c>
      <c r="D23" s="8"/>
      <c r="E23" s="9">
        <f t="shared" si="2"/>
        <v>0</v>
      </c>
      <c r="F23" s="9">
        <v>49000</v>
      </c>
      <c r="G23" s="9">
        <f t="shared" ref="G23:G34" si="5">IF(J23&gt;0,0,F23)</f>
        <v>0</v>
      </c>
      <c r="H23" s="9">
        <f t="shared" si="4"/>
        <v>0</v>
      </c>
      <c r="I23" s="9"/>
      <c r="J23" s="50" t="s">
        <v>68</v>
      </c>
      <c r="K23" s="10">
        <v>6401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45260</v>
      </c>
      <c r="B24" s="116" t="s">
        <v>74</v>
      </c>
      <c r="C24" s="53" t="s">
        <v>66</v>
      </c>
      <c r="D24" s="9">
        <v>12562.28</v>
      </c>
      <c r="E24" s="9">
        <f t="shared" ref="E24:E38" si="6">+D24</f>
        <v>12562.28</v>
      </c>
      <c r="F24" s="9"/>
      <c r="G24" s="9">
        <f t="shared" si="5"/>
        <v>0</v>
      </c>
      <c r="H24" s="9">
        <f t="shared" si="4"/>
        <v>12562.28</v>
      </c>
      <c r="I24" s="9"/>
      <c r="J24" s="50"/>
      <c r="K24" s="10">
        <v>4656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45243</v>
      </c>
      <c r="B25" s="7" t="s">
        <v>75</v>
      </c>
      <c r="C25" s="53" t="s">
        <v>76</v>
      </c>
      <c r="D25" s="9"/>
      <c r="E25" s="9">
        <f t="shared" si="6"/>
        <v>0</v>
      </c>
      <c r="F25" s="9"/>
      <c r="G25" s="9">
        <v>12562.28</v>
      </c>
      <c r="H25" s="9">
        <f t="shared" si="4"/>
        <v>0</v>
      </c>
      <c r="I25" s="9"/>
      <c r="J25" s="50" t="s">
        <v>68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45259</v>
      </c>
      <c r="B26" s="7" t="s">
        <v>77</v>
      </c>
      <c r="C26" s="53" t="s">
        <v>66</v>
      </c>
      <c r="D26" s="9"/>
      <c r="E26" s="9">
        <f t="shared" si="6"/>
        <v>0</v>
      </c>
      <c r="F26" s="9">
        <v>113.7</v>
      </c>
      <c r="G26" s="9">
        <f t="shared" si="5"/>
        <v>113.7</v>
      </c>
      <c r="H26" s="9">
        <f t="shared" si="4"/>
        <v>0</v>
      </c>
      <c r="I26" s="9"/>
      <c r="J26" s="50"/>
      <c r="K26" s="10">
        <v>6139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45259</v>
      </c>
      <c r="B27" s="7" t="s">
        <v>78</v>
      </c>
      <c r="C27" s="53" t="s">
        <v>66</v>
      </c>
      <c r="D27" s="9"/>
      <c r="E27" s="9">
        <f t="shared" si="6"/>
        <v>0</v>
      </c>
      <c r="F27" s="9">
        <v>17500</v>
      </c>
      <c r="G27" s="9">
        <f t="shared" si="5"/>
        <v>0</v>
      </c>
      <c r="H27" s="9">
        <f t="shared" si="4"/>
        <v>0</v>
      </c>
      <c r="I27" s="9"/>
      <c r="J27" s="50" t="s">
        <v>68</v>
      </c>
      <c r="K27" s="10">
        <v>6401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45272</v>
      </c>
      <c r="B28" s="108" t="s">
        <v>79</v>
      </c>
      <c r="C28" s="53" t="s">
        <v>66</v>
      </c>
      <c r="D28" s="9"/>
      <c r="E28" s="9">
        <f t="shared" si="6"/>
        <v>0</v>
      </c>
      <c r="F28" s="9">
        <v>1058.55</v>
      </c>
      <c r="G28" s="9">
        <f t="shared" si="5"/>
        <v>0</v>
      </c>
      <c r="H28" s="9">
        <f t="shared" si="4"/>
        <v>0</v>
      </c>
      <c r="I28" s="9"/>
      <c r="J28" s="50" t="s">
        <v>64</v>
      </c>
      <c r="K28" s="10">
        <v>6137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45272</v>
      </c>
      <c r="B29" s="7" t="s">
        <v>80</v>
      </c>
      <c r="C29" s="53" t="s">
        <v>66</v>
      </c>
      <c r="D29" s="9"/>
      <c r="E29" s="9">
        <f t="shared" si="6"/>
        <v>0</v>
      </c>
      <c r="F29" s="9">
        <v>16062.28</v>
      </c>
      <c r="G29" s="9">
        <f t="shared" si="5"/>
        <v>0</v>
      </c>
      <c r="H29" s="9">
        <f t="shared" si="4"/>
        <v>0</v>
      </c>
      <c r="I29" s="9"/>
      <c r="J29" s="50" t="s">
        <v>68</v>
      </c>
      <c r="K29" s="10">
        <v>6401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45315</v>
      </c>
      <c r="B30" s="7" t="s">
        <v>81</v>
      </c>
      <c r="C30" s="53" t="s">
        <v>66</v>
      </c>
      <c r="D30" s="9"/>
      <c r="E30" s="9">
        <f t="shared" si="6"/>
        <v>0</v>
      </c>
      <c r="F30" s="9">
        <v>43</v>
      </c>
      <c r="G30" s="9">
        <f t="shared" si="5"/>
        <v>43</v>
      </c>
      <c r="H30" s="9">
        <f t="shared" si="4"/>
        <v>0</v>
      </c>
      <c r="I30" s="9"/>
      <c r="J30" s="50"/>
      <c r="K30" s="10">
        <v>6139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45351</v>
      </c>
      <c r="B31" s="117" t="s">
        <v>82</v>
      </c>
      <c r="C31" s="53" t="s">
        <v>66</v>
      </c>
      <c r="D31" s="9">
        <v>96606</v>
      </c>
      <c r="E31" s="9">
        <f t="shared" si="6"/>
        <v>96606</v>
      </c>
      <c r="F31" s="9"/>
      <c r="G31" s="9">
        <f t="shared" si="5"/>
        <v>0</v>
      </c>
      <c r="H31" s="9">
        <f t="shared" si="4"/>
        <v>96606</v>
      </c>
      <c r="I31" s="9"/>
      <c r="J31" s="50"/>
      <c r="K31" s="10">
        <v>4667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45375</v>
      </c>
      <c r="B32" s="7" t="s">
        <v>83</v>
      </c>
      <c r="C32" s="53" t="s">
        <v>66</v>
      </c>
      <c r="D32" s="9"/>
      <c r="E32" s="9">
        <f t="shared" si="6"/>
        <v>0</v>
      </c>
      <c r="F32" s="9">
        <v>75</v>
      </c>
      <c r="G32" s="9">
        <f t="shared" si="5"/>
        <v>75</v>
      </c>
      <c r="H32" s="9">
        <f t="shared" ref="H32:H34" si="7">+D32</f>
        <v>0</v>
      </c>
      <c r="I32" s="9"/>
      <c r="J32" s="50"/>
      <c r="K32" s="10">
        <v>6138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87</v>
      </c>
      <c r="B34" s="7" t="s">
        <v>84</v>
      </c>
      <c r="C34" s="53" t="s">
        <v>52</v>
      </c>
      <c r="D34" s="9">
        <v>-11251</v>
      </c>
      <c r="E34" s="9">
        <f t="shared" si="6"/>
        <v>-11251</v>
      </c>
      <c r="F34" s="9"/>
      <c r="G34" s="9">
        <f t="shared" si="5"/>
        <v>0</v>
      </c>
      <c r="H34" s="9">
        <f t="shared" si="7"/>
        <v>-11251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87</v>
      </c>
      <c r="B35" s="7" t="s">
        <v>85</v>
      </c>
      <c r="C35" s="53" t="s">
        <v>52</v>
      </c>
      <c r="D35" s="9">
        <v>-7153</v>
      </c>
      <c r="E35" s="9">
        <f t="shared" si="6"/>
        <v>-7153</v>
      </c>
      <c r="F35" s="9"/>
      <c r="G35" s="9">
        <f t="shared" ref="G35:G50" si="8">IF(J35&gt;0,0,F35)</f>
        <v>0</v>
      </c>
      <c r="H35" s="9">
        <f t="shared" ref="H35:H50" si="9">+D35</f>
        <v>-7153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 t="s">
        <v>87</v>
      </c>
      <c r="B36" s="7" t="s">
        <v>86</v>
      </c>
      <c r="C36" s="53" t="s">
        <v>52</v>
      </c>
      <c r="D36" s="9">
        <v>-843.3</v>
      </c>
      <c r="E36" s="9">
        <f t="shared" si="6"/>
        <v>-843.3</v>
      </c>
      <c r="F36" s="9"/>
      <c r="G36" s="9">
        <f t="shared" si="8"/>
        <v>0</v>
      </c>
      <c r="H36" s="9">
        <f t="shared" si="9"/>
        <v>-843.3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118" t="s">
        <v>88</v>
      </c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24012370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2024-07-23T20:59:22Z</dcterms:modified>
</cp:coreProperties>
</file>