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110\"/>
    </mc:Choice>
  </mc:AlternateContent>
  <xr:revisionPtr revIDLastSave="0" documentId="13_ncr:1_{76A7F403-BE1E-483A-8D62-46C43DF469F8}" xr6:coauthVersionLast="36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3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<sst xmlns="http://schemas.openxmlformats.org/spreadsheetml/2006/main" count="372" uniqueCount="108">
  <si>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</si>
  <si>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</si>
  <si>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</si>
  <si>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</si>
  <si>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</si>
  <si>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</si>
  <si>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</si>
  <si>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</si>
  <si>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</si>
  <si>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</si>
  <si>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</si>
  <si>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</si>
  <si>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</si>
  <si>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</si>
  <si>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</si>
  <si>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</si>
  <si>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</si>
  <si>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</si>
  <si>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</si>
  <si>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</si>
  <si>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</si>
  <si>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</si>
  <si>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</si>
  <si>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</si>
  <si>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</si>
  <si>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</si>
  <si>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</si>
  <si>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</si>
  <si>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</si>
  <si>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</si>
  <si>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</si>
  <si>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</si>
  <si>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</si>
  <si>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</si>
  <si>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</si>
  <si>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</si>
  <si>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</si>
  <si>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</si>
  <si>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</si>
  <si>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</si>
  <si>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</si>
  <si>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</si>
  <si>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</si>
  <si>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</si>
  <si>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</si>
  <si>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</si>
  <si>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</si>
  <si>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</si>
  <si>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</si>
  <si>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</si>
  <si>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</si>
  <si>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</si>
  <si>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</si>
  <si>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</si>
  <si>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</si>
  <si>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</si>
  <si>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</si>
  <si>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</si>
  <si>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UTAH STATE FAIRPARK SHEEP BARN EMERGENCY TRANSFORMER REPLACEMENT</t>
  </si>
  <si>
    <t>3000-300-3110-FXA-23491370</t>
  </si>
  <si>
    <t>00446</t>
  </si>
  <si>
    <t>SPECTRUM ENGINEERS INC -  OONTRACT</t>
  </si>
  <si>
    <t>N/A</t>
  </si>
  <si>
    <t>2370299</t>
  </si>
  <si>
    <t>2375366</t>
  </si>
  <si>
    <t>INNOVATIVE CABLINE LLC dba INNOVATIVE CABLING - CONTRACT</t>
  </si>
  <si>
    <t>CONSOLIDATED ELEC DIST INC-GAX 23C5*186</t>
  </si>
  <si>
    <t>SPECTRUM ENGINEERS INC-GAX FC2023032316576</t>
  </si>
  <si>
    <t>SPECTRUM ENG GAX FC2023041417535</t>
  </si>
  <si>
    <t>CACHE VALLEY GAX FC2023042718031</t>
  </si>
  <si>
    <t>ITA 23*064 COFC INSURANCE</t>
  </si>
  <si>
    <t>DF</t>
  </si>
  <si>
    <t>INNOVATIVE CABLING GAX FC2023050818655</t>
  </si>
  <si>
    <t>TRNSF FUNDS CONTG RESERVE 21138300 TO 23491370 CO 001</t>
  </si>
  <si>
    <t>INNOVATIVE CABLING     CO 001</t>
  </si>
  <si>
    <t>CO</t>
  </si>
  <si>
    <t>CODALE ELEC GAX FC2023053019470</t>
  </si>
  <si>
    <t>CODALE ELEC GAX FC2023053019471</t>
  </si>
  <si>
    <t>CODALE ELEC GAX FC2023053019472</t>
  </si>
  <si>
    <t>CODALE ELEC GAX FC2023053019473</t>
  </si>
  <si>
    <t>CODALE ELEC GAX FC2023053019474</t>
  </si>
  <si>
    <t>CODALE ELEC GAX FC2023053019461</t>
  </si>
  <si>
    <t>CODALE ELEC GAX FC2023053019462</t>
  </si>
  <si>
    <t>CODALE ELEC GAX FC2023053019463</t>
  </si>
  <si>
    <t>CODALE ELEC GAX FC2023053019464</t>
  </si>
  <si>
    <t>CODALE ELEC GAX FC2023053019465</t>
  </si>
  <si>
    <t>CODALE ELEC GAX FC2023053019466</t>
  </si>
  <si>
    <t>CODALE ELEC GAX FC2023053019467</t>
  </si>
  <si>
    <t>CODALE ELEC GAX FC2023053019468</t>
  </si>
  <si>
    <t>SUNRISE ENG GAX FC2023060519876</t>
  </si>
  <si>
    <t>13/23</t>
  </si>
  <si>
    <t>SPECTRUM ENG GAX FC2023070321446</t>
  </si>
  <si>
    <t>FY'24</t>
  </si>
  <si>
    <t>INNOVATIVE CABLING GAX F23*123</t>
  </si>
  <si>
    <t>BUDGETED CI CONTINGENCY - 23491370</t>
  </si>
  <si>
    <t>INNOVATIVE CABLINGGAX FC20240115930412</t>
  </si>
  <si>
    <t>TRNSF TO 21257300 FROM 23491370 LEGAL FEES</t>
  </si>
  <si>
    <t>13/24</t>
  </si>
  <si>
    <t>TR</t>
  </si>
  <si>
    <t>4666</t>
  </si>
  <si>
    <t>4667</t>
  </si>
  <si>
    <t>IDT 24C3*403 TRNSF FROM 21137300 PROJ RESV TO 23491370 CLOSE PROJ</t>
  </si>
  <si>
    <t>IDT 24C3*403 TRNSF FROM 23491370 TO 20473300 EXCESS INSPECTION</t>
  </si>
  <si>
    <t>FY'25</t>
  </si>
  <si>
    <t xml:space="preserve">TRNSF TO 23491370 FROM 21137300 PROJ RES FOR EMERGENCY </t>
  </si>
  <si>
    <t>PROJECT CLOSED</t>
  </si>
  <si>
    <t>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</si>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</sst>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5" fillId="0" borderId="0" xfId="0" quotePrefix="1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38" activePane="bottomLeft" state="frozen"/>
      <selection pane="bottomLeft" activeCell="A53" sqref="A53"/>
    </sheetView>
  </sheetViews>
  <sheetFormatPr defaultColWidth="8.88671875" defaultRowHeight="12" x14ac:dyDescent="0.2"/>
  <cols>
    <col min="1" max="1" width="5.77734375" style="48" customWidth="1"/>
    <col min="2" max="2" width="52.1093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8"/>
      <c r="B3" s="102" t="s">
        <v>1</v>
      </c>
      <c r="C3" s="45"/>
      <c r="D3" s="105" t="s">
        <v>60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8"/>
      <c r="B4" s="103" t="s">
        <v>54</v>
      </c>
      <c r="C4" s="45"/>
      <c r="D4" s="99"/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8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8"/>
      <c r="B6" s="2" t="s">
        <v>3</v>
      </c>
      <c r="C6" s="46"/>
      <c r="D6" s="51">
        <v>23491370</v>
      </c>
      <c r="E6" s="3" t="s">
        <v>106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8"/>
      <c r="B7" s="2" t="s">
        <v>4</v>
      </c>
      <c r="C7" s="46"/>
      <c r="D7" s="101" t="s">
        <v>59</v>
      </c>
      <c r="G7" s="104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9" t="s">
        <v>14</v>
      </c>
      <c r="B11" s="75" t="s">
        <v>15</v>
      </c>
      <c r="C11" s="76"/>
      <c r="D11" s="8">
        <f>SUM(D14:D498)</f>
        <v>161595.07999999999</v>
      </c>
      <c r="E11" s="8">
        <f>SUM(E14:E498)-F11</f>
        <v>0</v>
      </c>
      <c r="F11" s="8">
        <f>SUM(F14:F498)</f>
        <v>161595.08000000005</v>
      </c>
      <c r="G11" s="8">
        <f>SUM(G14:G498)</f>
        <v>161595.07999999996</v>
      </c>
      <c r="H11" s="8">
        <f>+D11-G11</f>
        <v>0</v>
      </c>
      <c r="I11" s="8">
        <f>SUM(I14:I498)</f>
        <v>0</v>
      </c>
      <c r="J11" s="44"/>
      <c r="K11" s="9"/>
      <c r="L11" s="97"/>
      <c r="M11" s="97">
        <f>SUM(M13:M239)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9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44978</v>
      </c>
      <c r="B15" s="6" t="s">
        <v>61</v>
      </c>
      <c r="C15" s="100" t="s">
        <v>62</v>
      </c>
      <c r="D15" s="8"/>
      <c r="E15" s="8">
        <f t="shared" si="2"/>
        <v>0</v>
      </c>
      <c r="F15" s="8"/>
      <c r="G15" s="8">
        <v>7280</v>
      </c>
      <c r="H15" s="8">
        <f t="shared" ref="H15:H20" si="3">+D15</f>
        <v>0</v>
      </c>
      <c r="I15" s="8"/>
      <c r="J15" s="44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44987</v>
      </c>
      <c r="B16" s="6" t="s">
        <v>65</v>
      </c>
      <c r="C16" s="47" t="s">
        <v>62</v>
      </c>
      <c r="D16" s="8"/>
      <c r="E16" s="8">
        <f t="shared" si="2"/>
        <v>0</v>
      </c>
      <c r="F16" s="8"/>
      <c r="G16" s="8">
        <v>42275</v>
      </c>
      <c r="H16" s="8">
        <f t="shared" si="3"/>
        <v>0</v>
      </c>
      <c r="I16" s="8"/>
      <c r="J16" s="44" t="s">
        <v>64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44981</v>
      </c>
      <c r="B17" s="6" t="s">
        <v>66</v>
      </c>
      <c r="C17" s="47" t="s">
        <v>71</v>
      </c>
      <c r="D17" s="8"/>
      <c r="E17" s="8">
        <f t="shared" si="2"/>
        <v>0</v>
      </c>
      <c r="F17" s="8">
        <v>1599.13</v>
      </c>
      <c r="G17" s="8">
        <f t="shared" si="0"/>
        <v>1599.13</v>
      </c>
      <c r="H17" s="8">
        <f t="shared" si="3"/>
        <v>0</v>
      </c>
      <c r="I17" s="8"/>
      <c r="J17" s="44"/>
      <c r="K17" s="9">
        <v>6408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45008</v>
      </c>
      <c r="B18" s="6" t="s">
        <v>67</v>
      </c>
      <c r="C18" s="47" t="s">
        <v>71</v>
      </c>
      <c r="D18" s="8"/>
      <c r="E18" s="8">
        <f t="shared" si="2"/>
        <v>0</v>
      </c>
      <c r="F18" s="8">
        <v>5096</v>
      </c>
      <c r="G18" s="8">
        <f t="shared" si="0"/>
        <v>0</v>
      </c>
      <c r="H18" s="8">
        <f t="shared" si="3"/>
        <v>0</v>
      </c>
      <c r="I18" s="8"/>
      <c r="J18" s="44" t="s">
        <v>63</v>
      </c>
      <c r="K18" s="9">
        <v>6137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45030</v>
      </c>
      <c r="B19" s="6" t="s">
        <v>68</v>
      </c>
      <c r="C19" s="47" t="s">
        <v>71</v>
      </c>
      <c r="D19" s="8"/>
      <c r="E19" s="8">
        <f t="shared" si="2"/>
        <v>0</v>
      </c>
      <c r="F19" s="8">
        <v>728</v>
      </c>
      <c r="G19" s="8">
        <f t="shared" si="0"/>
        <v>0</v>
      </c>
      <c r="H19" s="8">
        <f t="shared" si="3"/>
        <v>0</v>
      </c>
      <c r="I19" s="8"/>
      <c r="J19" s="44" t="s">
        <v>63</v>
      </c>
      <c r="K19" s="9">
        <v>6137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45043</v>
      </c>
      <c r="B20" s="6" t="s">
        <v>69</v>
      </c>
      <c r="C20" s="47" t="s">
        <v>71</v>
      </c>
      <c r="D20" s="8"/>
      <c r="E20" s="8">
        <f t="shared" si="2"/>
        <v>0</v>
      </c>
      <c r="F20" s="8">
        <v>3817.46</v>
      </c>
      <c r="G20" s="8">
        <f t="shared" si="0"/>
        <v>3817.46</v>
      </c>
      <c r="H20" s="8">
        <f t="shared" si="3"/>
        <v>0</v>
      </c>
      <c r="I20" s="8"/>
      <c r="J20" s="44"/>
      <c r="K20" s="9">
        <v>6408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45050</v>
      </c>
      <c r="B21" s="106" t="s">
        <v>70</v>
      </c>
      <c r="C21" s="47" t="s">
        <v>71</v>
      </c>
      <c r="D21" s="8"/>
      <c r="E21" s="8">
        <f t="shared" si="2"/>
        <v>0</v>
      </c>
      <c r="F21" s="8">
        <v>42.28</v>
      </c>
      <c r="G21" s="8">
        <f t="shared" si="0"/>
        <v>42.28</v>
      </c>
      <c r="H21" s="8">
        <f t="shared" ref="H21:H31" si="4">+D21</f>
        <v>0</v>
      </c>
      <c r="I21" s="8"/>
      <c r="J21" s="44"/>
      <c r="K21" s="9">
        <v>6263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45054</v>
      </c>
      <c r="B22" s="6" t="s">
        <v>72</v>
      </c>
      <c r="C22" s="47" t="s">
        <v>71</v>
      </c>
      <c r="D22" s="8"/>
      <c r="E22" s="8">
        <f t="shared" si="2"/>
        <v>0</v>
      </c>
      <c r="F22" s="8">
        <v>40161.25</v>
      </c>
      <c r="G22" s="8">
        <f t="shared" si="0"/>
        <v>0</v>
      </c>
      <c r="H22" s="8">
        <f t="shared" si="4"/>
        <v>0</v>
      </c>
      <c r="I22" s="8"/>
      <c r="J22" s="44" t="s">
        <v>64</v>
      </c>
      <c r="K22" s="9">
        <v>6408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45079</v>
      </c>
      <c r="B23" s="6" t="s">
        <v>73</v>
      </c>
      <c r="C23" s="47" t="s">
        <v>71</v>
      </c>
      <c r="D23" s="7">
        <v>18794.11</v>
      </c>
      <c r="E23" s="8">
        <f t="shared" si="2"/>
        <v>18794.11</v>
      </c>
      <c r="F23" s="8"/>
      <c r="G23" s="8">
        <f t="shared" ref="G23:G34" si="5">IF(J23&gt;0,0,F23)</f>
        <v>0</v>
      </c>
      <c r="H23" s="8">
        <f t="shared" si="4"/>
        <v>18794.11</v>
      </c>
      <c r="I23" s="8"/>
      <c r="J23" s="44" t="s">
        <v>64</v>
      </c>
      <c r="K23" s="9">
        <v>4664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45062</v>
      </c>
      <c r="B24" s="6" t="s">
        <v>74</v>
      </c>
      <c r="C24" s="47" t="s">
        <v>75</v>
      </c>
      <c r="D24" s="8"/>
      <c r="E24" s="8">
        <f t="shared" ref="E24:E37" si="6">+D24</f>
        <v>0</v>
      </c>
      <c r="F24" s="8"/>
      <c r="G24" s="8">
        <v>18794.11</v>
      </c>
      <c r="H24" s="8">
        <f t="shared" si="4"/>
        <v>0</v>
      </c>
      <c r="I24" s="8"/>
      <c r="J24" s="44" t="s">
        <v>64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45076</v>
      </c>
      <c r="B25" s="6" t="s">
        <v>76</v>
      </c>
      <c r="C25" s="47" t="s">
        <v>71</v>
      </c>
      <c r="D25" s="8"/>
      <c r="E25" s="8">
        <f t="shared" si="6"/>
        <v>0</v>
      </c>
      <c r="F25" s="8">
        <v>93.37</v>
      </c>
      <c r="G25" s="8">
        <f t="shared" si="5"/>
        <v>93.37</v>
      </c>
      <c r="H25" s="8">
        <f t="shared" si="4"/>
        <v>0</v>
      </c>
      <c r="I25" s="8"/>
      <c r="J25" s="44"/>
      <c r="K25" s="9">
        <v>6408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45076</v>
      </c>
      <c r="B26" s="6" t="s">
        <v>77</v>
      </c>
      <c r="C26" s="47" t="s">
        <v>71</v>
      </c>
      <c r="D26" s="8"/>
      <c r="E26" s="8">
        <f t="shared" si="6"/>
        <v>0</v>
      </c>
      <c r="F26" s="8">
        <v>219.26</v>
      </c>
      <c r="G26" s="8">
        <f t="shared" si="5"/>
        <v>219.26</v>
      </c>
      <c r="H26" s="8">
        <f t="shared" si="4"/>
        <v>0</v>
      </c>
      <c r="I26" s="8"/>
      <c r="J26" s="44"/>
      <c r="K26" s="9">
        <v>6408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45076</v>
      </c>
      <c r="B27" s="6" t="s">
        <v>78</v>
      </c>
      <c r="C27" s="47" t="s">
        <v>71</v>
      </c>
      <c r="D27" s="8"/>
      <c r="E27" s="8">
        <f t="shared" si="6"/>
        <v>0</v>
      </c>
      <c r="F27" s="8">
        <v>240.13</v>
      </c>
      <c r="G27" s="8">
        <f t="shared" si="5"/>
        <v>240.13</v>
      </c>
      <c r="H27" s="8">
        <f t="shared" si="4"/>
        <v>0</v>
      </c>
      <c r="I27" s="8"/>
      <c r="J27" s="44"/>
      <c r="K27" s="9">
        <v>6408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45076</v>
      </c>
      <c r="B28" s="6" t="s">
        <v>79</v>
      </c>
      <c r="C28" s="47" t="s">
        <v>71</v>
      </c>
      <c r="D28" s="8"/>
      <c r="E28" s="8">
        <f t="shared" si="6"/>
        <v>0</v>
      </c>
      <c r="F28" s="8">
        <v>3438.36</v>
      </c>
      <c r="G28" s="8">
        <f t="shared" si="5"/>
        <v>3438.36</v>
      </c>
      <c r="H28" s="8">
        <f t="shared" si="4"/>
        <v>0</v>
      </c>
      <c r="I28" s="8"/>
      <c r="J28" s="44"/>
      <c r="K28" s="9">
        <v>6408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45076</v>
      </c>
      <c r="B29" s="6" t="s">
        <v>80</v>
      </c>
      <c r="C29" s="47" t="s">
        <v>71</v>
      </c>
      <c r="D29" s="8"/>
      <c r="E29" s="8">
        <f t="shared" si="6"/>
        <v>0</v>
      </c>
      <c r="F29" s="8">
        <v>538.78</v>
      </c>
      <c r="G29" s="8">
        <f t="shared" si="5"/>
        <v>538.78</v>
      </c>
      <c r="H29" s="8">
        <f t="shared" si="4"/>
        <v>0</v>
      </c>
      <c r="I29" s="8"/>
      <c r="J29" s="44"/>
      <c r="K29" s="9">
        <v>6408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45076</v>
      </c>
      <c r="B30" s="6" t="s">
        <v>81</v>
      </c>
      <c r="C30" s="47" t="s">
        <v>71</v>
      </c>
      <c r="D30" s="8"/>
      <c r="E30" s="8">
        <f t="shared" si="6"/>
        <v>0</v>
      </c>
      <c r="F30" s="8">
        <v>3078.87</v>
      </c>
      <c r="G30" s="8">
        <f t="shared" si="5"/>
        <v>3078.87</v>
      </c>
      <c r="H30" s="8">
        <f t="shared" si="4"/>
        <v>0</v>
      </c>
      <c r="I30" s="8"/>
      <c r="J30" s="44"/>
      <c r="K30" s="9">
        <v>6408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45076</v>
      </c>
      <c r="B31" s="6" t="s">
        <v>82</v>
      </c>
      <c r="C31" s="47" t="s">
        <v>71</v>
      </c>
      <c r="D31" s="8"/>
      <c r="E31" s="8">
        <f t="shared" si="6"/>
        <v>0</v>
      </c>
      <c r="F31" s="8">
        <v>63217.440000000002</v>
      </c>
      <c r="G31" s="8">
        <f t="shared" si="5"/>
        <v>63217.440000000002</v>
      </c>
      <c r="H31" s="8">
        <f t="shared" si="4"/>
        <v>0</v>
      </c>
      <c r="I31" s="8"/>
      <c r="J31" s="44"/>
      <c r="K31" s="9">
        <v>6408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45076</v>
      </c>
      <c r="B32" s="6" t="s">
        <v>83</v>
      </c>
      <c r="C32" s="47" t="s">
        <v>71</v>
      </c>
      <c r="D32" s="8"/>
      <c r="E32" s="8">
        <f t="shared" si="6"/>
        <v>0</v>
      </c>
      <c r="F32" s="8">
        <v>6245.49</v>
      </c>
      <c r="G32" s="8">
        <f t="shared" si="5"/>
        <v>6245.49</v>
      </c>
      <c r="H32" s="8">
        <f t="shared" ref="H32:H34" si="7">+D32</f>
        <v>0</v>
      </c>
      <c r="I32" s="8"/>
      <c r="J32" s="44"/>
      <c r="K32" s="9">
        <v>6408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45076</v>
      </c>
      <c r="B33" s="6" t="s">
        <v>84</v>
      </c>
      <c r="C33" s="47" t="s">
        <v>71</v>
      </c>
      <c r="D33" s="8"/>
      <c r="E33" s="8">
        <f t="shared" si="6"/>
        <v>0</v>
      </c>
      <c r="F33" s="8">
        <v>241.86</v>
      </c>
      <c r="G33" s="8">
        <f t="shared" si="5"/>
        <v>241.86</v>
      </c>
      <c r="H33" s="8">
        <f t="shared" si="7"/>
        <v>0</v>
      </c>
      <c r="I33" s="8"/>
      <c r="J33" s="44"/>
      <c r="K33" s="9">
        <v>6408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45076</v>
      </c>
      <c r="B34" s="6" t="s">
        <v>85</v>
      </c>
      <c r="C34" s="47" t="s">
        <v>71</v>
      </c>
      <c r="D34" s="8"/>
      <c r="E34" s="8">
        <f t="shared" si="6"/>
        <v>0</v>
      </c>
      <c r="F34" s="8">
        <v>227.83</v>
      </c>
      <c r="G34" s="8">
        <f t="shared" si="5"/>
        <v>227.83</v>
      </c>
      <c r="H34" s="8">
        <f t="shared" si="7"/>
        <v>0</v>
      </c>
      <c r="I34" s="8"/>
      <c r="J34" s="44"/>
      <c r="K34" s="9">
        <v>6408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45076</v>
      </c>
      <c r="B35" s="6" t="s">
        <v>86</v>
      </c>
      <c r="C35" s="47" t="s">
        <v>71</v>
      </c>
      <c r="D35" s="8"/>
      <c r="E35" s="8">
        <f t="shared" si="6"/>
        <v>0</v>
      </c>
      <c r="F35" s="8">
        <v>7537.93</v>
      </c>
      <c r="G35" s="8">
        <f t="shared" ref="G35:G48" si="8">IF(J35&gt;0,0,F35)</f>
        <v>7537.93</v>
      </c>
      <c r="H35" s="8">
        <f t="shared" ref="H35:H48" si="9">+D35</f>
        <v>0</v>
      </c>
      <c r="I35" s="8"/>
      <c r="J35" s="44"/>
      <c r="K35" s="9">
        <v>6408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45076</v>
      </c>
      <c r="B36" s="6" t="s">
        <v>87</v>
      </c>
      <c r="C36" s="47" t="s">
        <v>71</v>
      </c>
      <c r="D36" s="8"/>
      <c r="E36" s="8">
        <f t="shared" si="6"/>
        <v>0</v>
      </c>
      <c r="F36" s="8">
        <v>2104.4</v>
      </c>
      <c r="G36" s="8">
        <f t="shared" si="8"/>
        <v>2104.4</v>
      </c>
      <c r="H36" s="8">
        <f t="shared" si="9"/>
        <v>0</v>
      </c>
      <c r="I36" s="8"/>
      <c r="J36" s="44"/>
      <c r="K36" s="9">
        <v>6408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45076</v>
      </c>
      <c r="B37" s="6" t="s">
        <v>88</v>
      </c>
      <c r="C37" s="47" t="s">
        <v>71</v>
      </c>
      <c r="D37" s="8"/>
      <c r="E37" s="8">
        <f t="shared" si="6"/>
        <v>0</v>
      </c>
      <c r="F37" s="8">
        <v>171.18</v>
      </c>
      <c r="G37" s="8">
        <f t="shared" si="8"/>
        <v>171.18</v>
      </c>
      <c r="H37" s="8">
        <f t="shared" si="9"/>
        <v>0</v>
      </c>
      <c r="I37" s="8"/>
      <c r="J37" s="44"/>
      <c r="K37" s="9">
        <v>6408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45082</v>
      </c>
      <c r="B38" s="6" t="s">
        <v>89</v>
      </c>
      <c r="C38" s="47" t="s">
        <v>71</v>
      </c>
      <c r="D38" s="8"/>
      <c r="E38" s="8">
        <f t="shared" ref="E38:E52" si="10">+D38</f>
        <v>0</v>
      </c>
      <c r="F38" s="8">
        <v>307.2</v>
      </c>
      <c r="G38" s="8">
        <f t="shared" si="8"/>
        <v>307.2</v>
      </c>
      <c r="H38" s="8">
        <f t="shared" si="9"/>
        <v>0</v>
      </c>
      <c r="I38" s="8"/>
      <c r="J38" s="44"/>
      <c r="K38" s="9">
        <v>6139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 t="s">
        <v>90</v>
      </c>
      <c r="B39" s="6" t="s">
        <v>91</v>
      </c>
      <c r="C39" s="47" t="s">
        <v>71</v>
      </c>
      <c r="D39" s="8"/>
      <c r="E39" s="8">
        <f t="shared" si="10"/>
        <v>0</v>
      </c>
      <c r="F39" s="8">
        <v>1456</v>
      </c>
      <c r="G39" s="8">
        <f t="shared" si="8"/>
        <v>0</v>
      </c>
      <c r="H39" s="8">
        <f t="shared" si="9"/>
        <v>0</v>
      </c>
      <c r="I39" s="8"/>
      <c r="J39" s="44" t="s">
        <v>63</v>
      </c>
      <c r="K39" s="9">
        <v>6137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42" t="s">
        <v>92</v>
      </c>
      <c r="B42" s="43"/>
      <c r="C42" s="47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45177</v>
      </c>
      <c r="B43" s="6" t="s">
        <v>93</v>
      </c>
      <c r="C43" s="47" t="s">
        <v>71</v>
      </c>
      <c r="D43" s="8"/>
      <c r="E43" s="8">
        <f t="shared" si="10"/>
        <v>0</v>
      </c>
      <c r="F43" s="8">
        <v>7940.51</v>
      </c>
      <c r="G43" s="8">
        <f t="shared" si="8"/>
        <v>0</v>
      </c>
      <c r="H43" s="8">
        <f t="shared" si="9"/>
        <v>0</v>
      </c>
      <c r="I43" s="8"/>
      <c r="J43" s="44" t="s">
        <v>64</v>
      </c>
      <c r="K43" s="9">
        <v>6408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45294</v>
      </c>
      <c r="B44" s="110" t="s">
        <v>94</v>
      </c>
      <c r="C44" s="47" t="s">
        <v>71</v>
      </c>
      <c r="D44" s="8">
        <v>-11905</v>
      </c>
      <c r="E44" s="8">
        <f t="shared" si="10"/>
        <v>-11905</v>
      </c>
      <c r="F44" s="8"/>
      <c r="G44" s="8">
        <f t="shared" si="8"/>
        <v>0</v>
      </c>
      <c r="H44" s="8">
        <f t="shared" si="9"/>
        <v>-11905</v>
      </c>
      <c r="I44" s="8"/>
      <c r="J44" s="44"/>
      <c r="K44" s="9">
        <v>4663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45307</v>
      </c>
      <c r="B45" s="6" t="s">
        <v>95</v>
      </c>
      <c r="C45" s="47" t="s">
        <v>71</v>
      </c>
      <c r="D45" s="8"/>
      <c r="E45" s="8">
        <f t="shared" si="10"/>
        <v>0</v>
      </c>
      <c r="F45" s="8">
        <v>12967.35</v>
      </c>
      <c r="G45" s="8">
        <f t="shared" si="8"/>
        <v>0</v>
      </c>
      <c r="H45" s="8">
        <f t="shared" si="9"/>
        <v>0</v>
      </c>
      <c r="I45" s="8"/>
      <c r="J45" s="44" t="s">
        <v>64</v>
      </c>
      <c r="K45" s="9">
        <v>6408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45375</v>
      </c>
      <c r="B46" s="6" t="s">
        <v>96</v>
      </c>
      <c r="C46" s="47" t="s">
        <v>71</v>
      </c>
      <c r="D46" s="8"/>
      <c r="E46" s="8">
        <f t="shared" si="10"/>
        <v>0</v>
      </c>
      <c r="F46" s="8">
        <v>125</v>
      </c>
      <c r="G46" s="8">
        <f t="shared" si="8"/>
        <v>125</v>
      </c>
      <c r="H46" s="8">
        <f t="shared" si="9"/>
        <v>0</v>
      </c>
      <c r="I46" s="8"/>
      <c r="J46" s="44"/>
      <c r="K46" s="9">
        <v>6138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 t="s">
        <v>97</v>
      </c>
      <c r="B47" s="6" t="s">
        <v>101</v>
      </c>
      <c r="C47" s="47" t="s">
        <v>98</v>
      </c>
      <c r="D47" s="8">
        <v>1350.82</v>
      </c>
      <c r="E47" s="8">
        <f t="shared" si="10"/>
        <v>1350.82</v>
      </c>
      <c r="F47" s="8"/>
      <c r="G47" s="8">
        <f t="shared" si="8"/>
        <v>0</v>
      </c>
      <c r="H47" s="8">
        <f t="shared" si="9"/>
        <v>1350.82</v>
      </c>
      <c r="I47" s="8"/>
      <c r="J47" s="44"/>
      <c r="K47" s="9" t="s">
        <v>99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 t="s">
        <v>97</v>
      </c>
      <c r="B48" s="6" t="s">
        <v>102</v>
      </c>
      <c r="C48" s="47" t="s">
        <v>98</v>
      </c>
      <c r="D48" s="8">
        <v>-945.85</v>
      </c>
      <c r="E48" s="8">
        <f t="shared" si="10"/>
        <v>-945.85</v>
      </c>
      <c r="F48" s="8"/>
      <c r="G48" s="8">
        <f t="shared" si="8"/>
        <v>0</v>
      </c>
      <c r="H48" s="8">
        <f t="shared" si="9"/>
        <v>-945.85</v>
      </c>
      <c r="I48" s="8"/>
      <c r="J48" s="44"/>
      <c r="K48" s="9" t="s">
        <v>100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0"/>
        <v>0</v>
      </c>
      <c r="F49" s="8"/>
      <c r="G49" s="8">
        <f t="shared" ref="G49:G64" si="11">IF(J49&gt;0,0,F49)</f>
        <v>0</v>
      </c>
      <c r="H49" s="8">
        <f t="shared" ref="H49:H64" si="12">+D49</f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0"/>
        <v>0</v>
      </c>
      <c r="F50" s="8"/>
      <c r="G50" s="8">
        <f t="shared" si="11"/>
        <v>0</v>
      </c>
      <c r="H50" s="8">
        <f t="shared" si="12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42" t="s">
        <v>103</v>
      </c>
      <c r="B51" s="6"/>
      <c r="C51" s="47" t="s">
        <v>52</v>
      </c>
      <c r="D51" s="8"/>
      <c r="E51" s="8">
        <f t="shared" si="10"/>
        <v>0</v>
      </c>
      <c r="F51" s="8"/>
      <c r="G51" s="8">
        <f t="shared" si="11"/>
        <v>0</v>
      </c>
      <c r="H51" s="8">
        <f t="shared" si="12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45674</v>
      </c>
      <c r="B52" s="6" t="s">
        <v>104</v>
      </c>
      <c r="C52" s="47" t="s">
        <v>107</v>
      </c>
      <c r="D52" s="8">
        <v>154301</v>
      </c>
      <c r="E52" s="8">
        <f t="shared" si="10"/>
        <v>154301</v>
      </c>
      <c r="F52" s="8"/>
      <c r="G52" s="8">
        <f t="shared" si="11"/>
        <v>0</v>
      </c>
      <c r="H52" s="8">
        <f t="shared" si="12"/>
        <v>154301</v>
      </c>
      <c r="I52" s="8"/>
      <c r="J52" s="44"/>
      <c r="K52" s="9" t="s">
        <v>99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ref="E53:E68" si="13">+D53</f>
        <v>0</v>
      </c>
      <c r="F53" s="8"/>
      <c r="G53" s="8">
        <f t="shared" si="11"/>
        <v>0</v>
      </c>
      <c r="H53" s="8">
        <f t="shared" si="12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107" t="s">
        <v>105</v>
      </c>
      <c r="C54" s="47" t="s">
        <v>52</v>
      </c>
      <c r="D54" s="8"/>
      <c r="E54" s="8">
        <f t="shared" si="13"/>
        <v>0</v>
      </c>
      <c r="F54" s="8"/>
      <c r="G54" s="8">
        <f t="shared" si="11"/>
        <v>0</v>
      </c>
      <c r="H54" s="8">
        <f t="shared" si="12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3"/>
        <v>0</v>
      </c>
      <c r="F55" s="8"/>
      <c r="G55" s="8">
        <f t="shared" si="11"/>
        <v>0</v>
      </c>
      <c r="H55" s="8">
        <f t="shared" si="12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3"/>
        <v>0</v>
      </c>
      <c r="F65" s="8"/>
      <c r="G65" s="8">
        <f t="shared" ref="G65:G80" si="14">IF(J65&gt;0,0,F65)</f>
        <v>0</v>
      </c>
      <c r="H65" s="8">
        <f t="shared" ref="H65:H80" si="15">+D65</f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3"/>
        <v>0</v>
      </c>
      <c r="F66" s="8"/>
      <c r="G66" s="8">
        <f t="shared" si="14"/>
        <v>0</v>
      </c>
      <c r="H66" s="8">
        <f t="shared" si="1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3"/>
        <v>0</v>
      </c>
      <c r="F67" s="8"/>
      <c r="G67" s="8">
        <f t="shared" si="14"/>
        <v>0</v>
      </c>
      <c r="H67" s="8">
        <f t="shared" si="1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ref="E69:E84" si="16">+D69</f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6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6"/>
        <v>0</v>
      </c>
      <c r="F71" s="8"/>
      <c r="G71" s="8">
        <f t="shared" si="14"/>
        <v>0</v>
      </c>
      <c r="H71" s="8">
        <f t="shared" si="1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6"/>
        <v>0</v>
      </c>
      <c r="F81" s="8"/>
      <c r="G81" s="8">
        <f t="shared" ref="G81:G96" si="17">IF(J81&gt;0,0,F81)</f>
        <v>0</v>
      </c>
      <c r="H81" s="8">
        <f t="shared" ref="H81:H96" si="18">+D81</f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6"/>
        <v>0</v>
      </c>
      <c r="F82" s="8"/>
      <c r="G82" s="8">
        <f t="shared" si="17"/>
        <v>0</v>
      </c>
      <c r="H82" s="8">
        <f t="shared" si="18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6"/>
        <v>0</v>
      </c>
      <c r="F83" s="8"/>
      <c r="G83" s="8">
        <f t="shared" si="17"/>
        <v>0</v>
      </c>
      <c r="H83" s="8">
        <f t="shared" si="18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ref="E85:E100" si="19">+D85</f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9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9"/>
        <v>0</v>
      </c>
      <c r="F87" s="8"/>
      <c r="G87" s="8">
        <f t="shared" si="17"/>
        <v>0</v>
      </c>
      <c r="H87" s="8">
        <f t="shared" si="1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9"/>
        <v>0</v>
      </c>
      <c r="F97" s="8"/>
      <c r="G97" s="8">
        <f t="shared" ref="G97:G112" si="20">IF(J97&gt;0,0,F97)</f>
        <v>0</v>
      </c>
      <c r="H97" s="8">
        <f t="shared" ref="H97:H112" si="21">+D97</f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9"/>
        <v>0</v>
      </c>
      <c r="F98" s="8"/>
      <c r="G98" s="8">
        <f t="shared" si="20"/>
        <v>0</v>
      </c>
      <c r="H98" s="8">
        <f t="shared" si="2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9"/>
        <v>0</v>
      </c>
      <c r="F99" s="8"/>
      <c r="G99" s="8">
        <f t="shared" si="20"/>
        <v>0</v>
      </c>
      <c r="H99" s="8">
        <f t="shared" si="2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ref="E101:E116" si="22">+D101</f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2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2"/>
        <v>0</v>
      </c>
      <c r="F103" s="8"/>
      <c r="G103" s="8">
        <f t="shared" si="20"/>
        <v>0</v>
      </c>
      <c r="H103" s="8">
        <f t="shared" si="2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2"/>
        <v>0</v>
      </c>
      <c r="F113" s="8"/>
      <c r="G113" s="8">
        <f t="shared" ref="G113:G128" si="23">IF(J113&gt;0,0,F113)</f>
        <v>0</v>
      </c>
      <c r="H113" s="8">
        <f t="shared" ref="H113:H128" si="24">+D113</f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2"/>
        <v>0</v>
      </c>
      <c r="F114" s="8"/>
      <c r="G114" s="8">
        <f t="shared" si="23"/>
        <v>0</v>
      </c>
      <c r="H114" s="8">
        <f t="shared" si="2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2"/>
        <v>0</v>
      </c>
      <c r="F115" s="8"/>
      <c r="G115" s="8">
        <f t="shared" si="23"/>
        <v>0</v>
      </c>
      <c r="H115" s="8">
        <f t="shared" si="2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ref="E117:E132" si="25">+D117</f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5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5"/>
        <v>0</v>
      </c>
      <c r="F119" s="8"/>
      <c r="G119" s="8">
        <f t="shared" si="23"/>
        <v>0</v>
      </c>
      <c r="H119" s="8">
        <f t="shared" si="2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5"/>
        <v>0</v>
      </c>
      <c r="F129" s="8"/>
      <c r="G129" s="8">
        <f t="shared" ref="G129:G144" si="26">IF(J129&gt;0,0,F129)</f>
        <v>0</v>
      </c>
      <c r="H129" s="8">
        <f t="shared" ref="H129:H144" si="27">+D129</f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5"/>
        <v>0</v>
      </c>
      <c r="F130" s="8"/>
      <c r="G130" s="8">
        <f t="shared" si="26"/>
        <v>0</v>
      </c>
      <c r="H130" s="8">
        <f t="shared" si="2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5"/>
        <v>0</v>
      </c>
      <c r="F131" s="8"/>
      <c r="G131" s="8">
        <f t="shared" si="26"/>
        <v>0</v>
      </c>
      <c r="H131" s="8">
        <f t="shared" si="2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ref="E133:E148" si="28">+D133</f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8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8"/>
        <v>0</v>
      </c>
      <c r="F135" s="8"/>
      <c r="G135" s="8">
        <f t="shared" si="26"/>
        <v>0</v>
      </c>
      <c r="H135" s="8">
        <f t="shared" si="2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8"/>
        <v>0</v>
      </c>
      <c r="F145" s="8"/>
      <c r="G145" s="8">
        <f t="shared" ref="G145:G160" si="29">IF(J145&gt;0,0,F145)</f>
        <v>0</v>
      </c>
      <c r="H145" s="8">
        <f t="shared" ref="H145:H160" si="30">+D145</f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8"/>
        <v>0</v>
      </c>
      <c r="F146" s="8"/>
      <c r="G146" s="8">
        <f t="shared" si="29"/>
        <v>0</v>
      </c>
      <c r="H146" s="8">
        <f t="shared" si="3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8"/>
        <v>0</v>
      </c>
      <c r="F147" s="8"/>
      <c r="G147" s="8">
        <f t="shared" si="29"/>
        <v>0</v>
      </c>
      <c r="H147" s="8">
        <f t="shared" si="3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ref="E149:E164" si="31">+D149</f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1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1"/>
        <v>0</v>
      </c>
      <c r="F151" s="8"/>
      <c r="G151" s="8">
        <f t="shared" si="29"/>
        <v>0</v>
      </c>
      <c r="H151" s="8">
        <f t="shared" si="3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1"/>
        <v>0</v>
      </c>
      <c r="F161" s="8"/>
      <c r="G161" s="8">
        <f t="shared" ref="G161:G176" si="32">IF(J161&gt;0,0,F161)</f>
        <v>0</v>
      </c>
      <c r="H161" s="8">
        <f t="shared" ref="H161:H176" si="33">+D161</f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1"/>
        <v>0</v>
      </c>
      <c r="F162" s="8"/>
      <c r="G162" s="8">
        <f t="shared" si="32"/>
        <v>0</v>
      </c>
      <c r="H162" s="8">
        <f t="shared" si="3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1"/>
        <v>0</v>
      </c>
      <c r="F163" s="8"/>
      <c r="G163" s="8">
        <f t="shared" si="32"/>
        <v>0</v>
      </c>
      <c r="H163" s="8">
        <f t="shared" si="3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ref="E165:E180" si="34">+D165</f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4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4"/>
        <v>0</v>
      </c>
      <c r="F167" s="8"/>
      <c r="G167" s="8">
        <f t="shared" si="32"/>
        <v>0</v>
      </c>
      <c r="H167" s="8">
        <f t="shared" si="3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4"/>
        <v>0</v>
      </c>
      <c r="F177" s="8"/>
      <c r="G177" s="8">
        <f t="shared" ref="G177:G192" si="35">IF(J177&gt;0,0,F177)</f>
        <v>0</v>
      </c>
      <c r="H177" s="8">
        <f t="shared" ref="H177:H192" si="36">+D177</f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4"/>
        <v>0</v>
      </c>
      <c r="F178" s="8"/>
      <c r="G178" s="8">
        <f t="shared" si="35"/>
        <v>0</v>
      </c>
      <c r="H178" s="8">
        <f t="shared" si="3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4"/>
        <v>0</v>
      </c>
      <c r="F179" s="8"/>
      <c r="G179" s="8">
        <f t="shared" si="35"/>
        <v>0</v>
      </c>
      <c r="H179" s="8">
        <f t="shared" si="3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ref="E181:E196" si="37">+D181</f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7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7"/>
        <v>0</v>
      </c>
      <c r="F183" s="8"/>
      <c r="G183" s="8">
        <f t="shared" si="35"/>
        <v>0</v>
      </c>
      <c r="H183" s="8">
        <f t="shared" si="3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7"/>
        <v>0</v>
      </c>
      <c r="F193" s="8"/>
      <c r="G193" s="8">
        <f t="shared" ref="G193:G208" si="38">IF(J193&gt;0,0,F193)</f>
        <v>0</v>
      </c>
      <c r="H193" s="8">
        <f t="shared" ref="H193:H208" si="39">+D193</f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7"/>
        <v>0</v>
      </c>
      <c r="F194" s="8"/>
      <c r="G194" s="8">
        <f t="shared" si="38"/>
        <v>0</v>
      </c>
      <c r="H194" s="8">
        <f t="shared" si="3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7"/>
        <v>0</v>
      </c>
      <c r="F195" s="8"/>
      <c r="G195" s="8">
        <f t="shared" si="38"/>
        <v>0</v>
      </c>
      <c r="H195" s="8">
        <f t="shared" si="3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ref="E197:E212" si="40">+D197</f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0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0"/>
        <v>0</v>
      </c>
      <c r="F199" s="8"/>
      <c r="G199" s="8">
        <f t="shared" si="38"/>
        <v>0</v>
      </c>
      <c r="H199" s="8">
        <f t="shared" si="3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0"/>
        <v>0</v>
      </c>
      <c r="F209" s="8"/>
      <c r="G209" s="8">
        <f t="shared" ref="G209:G224" si="41">IF(J209&gt;0,0,F209)</f>
        <v>0</v>
      </c>
      <c r="H209" s="8">
        <f t="shared" ref="H209:H224" si="42">+D209</f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0"/>
        <v>0</v>
      </c>
      <c r="F210" s="8"/>
      <c r="G210" s="8">
        <f t="shared" si="41"/>
        <v>0</v>
      </c>
      <c r="H210" s="8">
        <f t="shared" si="4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0"/>
        <v>0</v>
      </c>
      <c r="F211" s="8"/>
      <c r="G211" s="8">
        <f t="shared" si="41"/>
        <v>0</v>
      </c>
      <c r="H211" s="8">
        <f t="shared" si="4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ref="E213:E228" si="43">+D213</f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3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3"/>
        <v>0</v>
      </c>
      <c r="F215" s="8"/>
      <c r="G215" s="8">
        <f t="shared" si="41"/>
        <v>0</v>
      </c>
      <c r="H215" s="8">
        <f t="shared" si="4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3"/>
        <v>0</v>
      </c>
      <c r="F225" s="8"/>
      <c r="G225" s="8">
        <f t="shared" ref="G225:G238" si="44">IF(J225&gt;0,0,F225)</f>
        <v>0</v>
      </c>
      <c r="H225" s="8">
        <f t="shared" ref="H225:H238" si="45">+D225</f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3"/>
        <v>0</v>
      </c>
      <c r="F226" s="8"/>
      <c r="G226" s="8">
        <f t="shared" si="44"/>
        <v>0</v>
      </c>
      <c r="H226" s="8">
        <f t="shared" si="4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3"/>
        <v>0</v>
      </c>
      <c r="F227" s="8"/>
      <c r="G227" s="8">
        <f t="shared" si="44"/>
        <v>0</v>
      </c>
      <c r="H227" s="8">
        <f t="shared" si="4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ref="E229:E238" si="46">+D229</f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6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6"/>
        <v>0</v>
      </c>
      <c r="F231" s="8"/>
      <c r="G231" s="8">
        <f t="shared" si="44"/>
        <v>0</v>
      </c>
      <c r="H231" s="8">
        <f t="shared" si="4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>+D239</f>
        <v>0</v>
      </c>
      <c r="F239" s="8"/>
      <c r="G239" s="8">
        <f>IF(J239&gt;0,0,F239)</f>
        <v>0</v>
      </c>
      <c r="H239" s="8">
        <f>+D239</f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2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23491370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2025-01-15T23:37:27Z</cp:lastPrinted>
  <dcterms:created xsi:type="dcterms:W3CDTF">1999-12-06T21:37:36Z</dcterms:created>
  <dcterms:modified xsi:type="dcterms:W3CDTF">2025-02-25T19:06:01Z</dcterms:modified>
</cp:coreProperties>
</file>