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89FC353E-C342-4492-B632-F4F7A348CED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E72" i="1" l="1"/>
  <c r="E73" i="1"/>
  <c r="E74" i="1"/>
  <c r="E75" i="1"/>
  <c r="E76" i="1"/>
  <c r="G72" i="1"/>
  <c r="H72" i="1"/>
  <c r="G73" i="1"/>
  <c r="H73" i="1"/>
  <c r="H74" i="1"/>
  <c r="G75" i="1"/>
  <c r="H75" i="1"/>
  <c r="I2" i="1"/>
  <c r="I3" i="1" l="1"/>
  <c r="I6" i="1" l="1"/>
  <c r="I5" i="1"/>
  <c r="I4" i="1"/>
  <c r="A21" i="1"/>
  <c r="A22" i="1" s="1"/>
  <c r="I7" i="1" l="1"/>
  <c r="M11" i="1"/>
  <c r="L11" i="1"/>
  <c r="I11" i="1"/>
  <c r="F11" i="1"/>
  <c r="D11" i="1"/>
  <c r="H29" i="1" l="1"/>
  <c r="G29" i="1"/>
  <c r="E29" i="1"/>
  <c r="H28" i="1"/>
  <c r="G28" i="1"/>
  <c r="E28" i="1"/>
  <c r="H27" i="1"/>
  <c r="G27" i="1"/>
  <c r="E27" i="1"/>
  <c r="H26" i="1"/>
  <c r="G26" i="1"/>
  <c r="E26" i="1"/>
  <c r="H25" i="1"/>
  <c r="E25" i="1"/>
  <c r="H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0" i="1" l="1"/>
  <c r="M12" i="1" l="1"/>
  <c r="C4" i="2" l="1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H66" i="1"/>
  <c r="E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L12" i="1"/>
  <c r="H13" i="1"/>
  <c r="G13" i="1"/>
  <c r="E13" i="1"/>
  <c r="E11" i="1" l="1"/>
  <c r="Q18" i="2"/>
  <c r="H53" i="2"/>
  <c r="G11" i="1"/>
  <c r="G7" i="1" s="1"/>
  <c r="H11" i="1" l="1"/>
  <c r="J7" i="1" s="1"/>
</calcChain>
</file>

<file path=xl/sharedStrings.xml><?xml version="1.0" encoding="utf-8"?>
<sst xmlns="http://schemas.openxmlformats.org/spreadsheetml/2006/main" count="449" uniqueCount="147">
  <si>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</si>
  <si>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</si>
  <si>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</si>
  <si>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</si>
  <si>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</si>
  <si>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</si>
  <si>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</si>
  <si>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</si>
  <si>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</si>
  <si>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</si>
  <si>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</si>
  <si>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</si>
  <si>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</si>
  <si>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</si>
  <si>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</si>
  <si>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</si>
  <si>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</si>
  <si>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</si>
  <si>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</si>
  <si>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</si>
  <si>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</si>
  <si>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</si>
  <si>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</si>
  <si>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</si>
  <si>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</si>
  <si>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</si>
  <si>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</si>
  <si>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</si>
  <si>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</si>
  <si>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</si>
  <si>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</si>
  <si>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</si>
  <si>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</si>
  <si>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</si>
  <si>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</si>
  <si>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</si>
  <si>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</si>
  <si>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</si>
  <si>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</si>
  <si>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</si>
  <si>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</si>
  <si>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</si>
  <si>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</si>
  <si>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</si>
  <si>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</si>
  <si>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</si>
  <si>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</si>
  <si>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</si>
  <si>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</si>
  <si>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</si>
  <si>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</si>
  <si>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</si>
  <si>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</si>
  <si>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</si>
  <si>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</si>
  <si>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</si>
  <si>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FAIRPARK GRAND BLDG BAS &amp; H.W. LOOP</t>
  </si>
  <si>
    <t>3000-300-3346-FXA-23312370</t>
  </si>
  <si>
    <t>00461</t>
  </si>
  <si>
    <t>WHW ENGINEERING LLC - CONTRACT</t>
  </si>
  <si>
    <t>N/A</t>
  </si>
  <si>
    <t>2270663</t>
  </si>
  <si>
    <t>FY'23</t>
  </si>
  <si>
    <t>WHW ENG GAX 23C8*003</t>
  </si>
  <si>
    <t>DF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</si>
  <si>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</si>
  <si>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</si>
  <si>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</si>
  <si>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</si>
  <si>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>INSURANCE</t>
  </si>
  <si>
    <t>COMMISSIONING</t>
  </si>
  <si>
    <t>WHW ENG GAX FC2022110410607</t>
  </si>
  <si>
    <t>CO</t>
  </si>
  <si>
    <t>WHW ENG     AMD 001</t>
  </si>
  <si>
    <t>COMBUSTION AND CONTROL SERVICE, LLC - CONTRACT</t>
  </si>
  <si>
    <t>2375317</t>
  </si>
  <si>
    <t>COMB CONTROL GAX FC2023012413988</t>
  </si>
  <si>
    <t>ZIONS/COMB CONTROL RTNG GAX FC2023012413989</t>
  </si>
  <si>
    <t>ZIONS/COMB CONTROL RTNG GAX FC2023020314468</t>
  </si>
  <si>
    <t>COMB &amp; CONTROL GAX FC2023020314467</t>
  </si>
  <si>
    <t>WHW ENG GAX FC2023020914811</t>
  </si>
  <si>
    <t>COMB &amp; CONTROL GAX FC2023030815986</t>
  </si>
  <si>
    <t>ZIONS/COMB CONTROL RTNG GAX FC2023030815987</t>
  </si>
  <si>
    <t>WHW ENG GAX FC2023042618011</t>
  </si>
  <si>
    <t>COMB CNTRL GAX FC2023050318319</t>
  </si>
  <si>
    <t>ZIONS/COMB CNTRL RTNG GAX FC2023050318320</t>
  </si>
  <si>
    <t>COMB CNTRL GAX FC2023050318333</t>
  </si>
  <si>
    <t>ZIONS/COMB CNTRL RTNG GAX FC2023050318334</t>
  </si>
  <si>
    <t>ITA 23*03 COFC INSURANCE</t>
  </si>
  <si>
    <t>TRANSF FUNDS 23304300 TO 23312370 FOR CO001</t>
  </si>
  <si>
    <t>COMBUSTION &amp; CONTROL     CO 001</t>
  </si>
  <si>
    <t>WHW ENG GAX FC2023052419362</t>
  </si>
  <si>
    <t>COMBUSTION &amp; CONTROL GAX FC2023060119753</t>
  </si>
  <si>
    <t>ZIONS/COMBUSTION CONTROL RTNG GAX FC2023060119754</t>
  </si>
  <si>
    <t>COMB &amp; CONTROL GAX FC2023062821178</t>
  </si>
  <si>
    <t>ZIONS/COMB CONTROL RTNG GAX FC2023062821179</t>
  </si>
  <si>
    <t>13/23</t>
  </si>
  <si>
    <t>SUNRISE ENG GAX FC2023071322239</t>
  </si>
  <si>
    <t>FY'24</t>
  </si>
  <si>
    <t>COMB &amp; CNTRL GAX FC2023080923434</t>
  </si>
  <si>
    <t>ZIONS/COMB CNTRL RTNG GAX FC2023080923435</t>
  </si>
  <si>
    <t>SOLARC ENERGY GROUP LLC* MICHAEL J HATTEN - CONTRACT</t>
  </si>
  <si>
    <t>2470013</t>
  </si>
  <si>
    <t>TRNSF TO 23312370 FROM 21138300 CI CONTG CO 003</t>
  </si>
  <si>
    <t>COMB &amp; CONTROL     CO 002</t>
  </si>
  <si>
    <t>WC3 GAX 24C5*019</t>
  </si>
  <si>
    <t>COMB CONTROL GAX FC2023090624549</t>
  </si>
  <si>
    <t>ZIONS/COMB CNTRL RTNG GAX FC2023090624550</t>
  </si>
  <si>
    <t>SUNRISE ENG GAX FC2023091825078</t>
  </si>
  <si>
    <t>SUNRISE ENG GAX FC2023100325747</t>
  </si>
  <si>
    <t>TRNSF TO 23312370 FROM 21138300 CI CONTG CO 003 COMB &amp; CONTRL</t>
  </si>
  <si>
    <t>COMB &amp; CONTROL GAX FC2023110627255</t>
  </si>
  <si>
    <t>ZIONS/COMB CNTRL RTNG GAX FC2023110627256</t>
  </si>
  <si>
    <t>COMB &amp; CONTROL GAX FC2023111427651</t>
  </si>
  <si>
    <t>ZIONS/COMB CNTRL RTNG GAX FC2023111427652</t>
  </si>
  <si>
    <t>TRNSF TO 23312370 FROM 21138300 CI CONTG CO 004 COMBUST&amp;CONTROL</t>
  </si>
  <si>
    <t>COMB &amp; CONTROL     CO 003</t>
  </si>
  <si>
    <t>COMB &amp; CONTROL     CO 004</t>
  </si>
  <si>
    <t>SOLARC ENERGY GAX FC2023111727831</t>
  </si>
  <si>
    <t>SOLARC ENERGY GAX FC2023121929276</t>
  </si>
  <si>
    <t>COMB &amp; CONTROL GAX FC2024010429857</t>
  </si>
  <si>
    <t>ZIONS/COMB CONTROL RTNG GAX FC2024010429858</t>
  </si>
  <si>
    <t>TRNSF TO 23312370 FROM 21138300 CI CONTG CO 005 COMB CONTRL</t>
  </si>
  <si>
    <t>SUNRISE ENG GAX FC2024011030135</t>
  </si>
  <si>
    <t>COMB &amp; CONTROL     CO 005</t>
  </si>
  <si>
    <t>SOLARC ENERGY GAX FC2024011230345</t>
  </si>
  <si>
    <t>COMB &amp; CONTROL GAX FC2024011730495</t>
  </si>
  <si>
    <t>ZIONS/COMB CONTROL RTNG GAX FC2024011730496</t>
  </si>
  <si>
    <t>237517</t>
  </si>
  <si>
    <t>TRNSF FY24 CAP IMP FUNDS TO 23312370 FROM 24376300  HB006 ITEM 72</t>
  </si>
  <si>
    <t>SUNRISE ENGINEERING GAXFC2024022332324</t>
  </si>
  <si>
    <t>WHW ENGINEERING GAXFC2024022332360</t>
  </si>
  <si>
    <t>SOLARC ENERGY GROUPGAXFC2024022332361</t>
  </si>
  <si>
    <t>TRNSF FROM 23312370 TO 21137300 PROJ RESV CLOSE PROJ</t>
  </si>
  <si>
    <t>TRNSF FROM 23312370 TO 20473300 EXCESS INSPECTION</t>
  </si>
  <si>
    <t>TRNSF FROM 23312370 TO 21138300 CONTINGENCY</t>
  </si>
  <si>
    <t>TRNSF FROM 23312370 TO 21257300 LEGAL</t>
  </si>
  <si>
    <t>13/24</t>
  </si>
  <si>
    <t>4666</t>
  </si>
  <si>
    <t>4667</t>
  </si>
  <si>
    <t>4664</t>
  </si>
  <si>
    <t>FY'25</t>
  </si>
  <si>
    <t>REMOVE DUPLICATE IDT24C3*400 LEGAL FEES 23312370</t>
  </si>
  <si>
    <t>LEGAL FEES FROM 23312370 TO 21257300</t>
  </si>
  <si>
    <t>PROJECT CLOSED</t>
  </si>
  <si>
    <t>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</si>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</sst>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164" fontId="18" fillId="0" borderId="0" xfId="0" applyFont="1" applyAlignment="1">
      <alignment horizontal="left"/>
    </xf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69" activePane="bottomLeft" state="frozen"/>
      <selection pane="bottomLeft" activeCell="C91" sqref="C91"/>
    </sheetView>
  </sheetViews>
  <sheetFormatPr defaultColWidth="8.88671875" defaultRowHeight="12" x14ac:dyDescent="0.2"/>
  <cols>
    <col min="1" max="1" width="5.77734375" style="51" customWidth="1"/>
    <col min="2" max="2" width="50" style="52" bestFit="1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157434-277300</f>
        <v>-119866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55</v>
      </c>
      <c r="H3" s="5" t="s">
        <v>48</v>
      </c>
      <c r="I3" s="87">
        <f>1000+18703-18500-15700</f>
        <v>-14497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58</v>
      </c>
      <c r="H4" s="5" t="s">
        <v>68</v>
      </c>
      <c r="I4" s="87">
        <f>1574</f>
        <v>1574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56</v>
      </c>
      <c r="H5" s="5" t="s">
        <v>69</v>
      </c>
      <c r="I5" s="87">
        <f>237</f>
        <v>237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23312370</v>
      </c>
      <c r="E6" s="5" t="s">
        <v>145</v>
      </c>
      <c r="H6" s="5" t="s">
        <v>70</v>
      </c>
      <c r="I6" s="89">
        <f>8000</f>
        <v>8000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57</v>
      </c>
      <c r="G7" s="116">
        <f>+G11-F11</f>
        <v>0</v>
      </c>
      <c r="H7" s="5" t="s">
        <v>49</v>
      </c>
      <c r="I7" s="90">
        <f>SUM(I2:I6)</f>
        <v>-124552</v>
      </c>
      <c r="J7" s="91">
        <f>+H11-I7</f>
        <v>124552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SUM(D14:D503)</f>
        <v>588932.58000000007</v>
      </c>
      <c r="E11" s="13">
        <f>SUM(E14:E503)-F11</f>
        <v>0</v>
      </c>
      <c r="F11" s="13">
        <f>SUM(F14:F503)</f>
        <v>588932.57999999996</v>
      </c>
      <c r="G11" s="13">
        <f>SUM(G14:G503)</f>
        <v>588932.57999999996</v>
      </c>
      <c r="H11" s="13">
        <f>+D11-G11</f>
        <v>0</v>
      </c>
      <c r="I11" s="13">
        <f>SUM(I14:I503)</f>
        <v>0</v>
      </c>
      <c r="J11" s="76"/>
      <c r="K11" s="77"/>
      <c r="L11" s="98">
        <f>SUM(L13:L503)</f>
        <v>0</v>
      </c>
      <c r="M11" s="98">
        <f>SUM(M13:M503)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29" si="2">+D14</f>
        <v>0</v>
      </c>
      <c r="F14" s="10"/>
      <c r="G14" s="10">
        <f t="shared" ref="G14:G29" si="3">IF(J14&gt;0,0,F14)</f>
        <v>0</v>
      </c>
      <c r="H14" s="10">
        <f t="shared" ref="H14:H29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44726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18500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/>
      <c r="B16" s="8"/>
      <c r="C16" s="113"/>
      <c r="D16" s="10"/>
      <c r="E16" s="10">
        <f t="shared" si="2"/>
        <v>0</v>
      </c>
      <c r="F16" s="10"/>
      <c r="G16" s="10">
        <f t="shared" si="3"/>
        <v>0</v>
      </c>
      <c r="H16" s="10">
        <f t="shared" si="4"/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46" t="s">
        <v>62</v>
      </c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44826</v>
      </c>
      <c r="B19" s="8" t="s">
        <v>63</v>
      </c>
      <c r="C19" s="113" t="s">
        <v>64</v>
      </c>
      <c r="D19" s="10"/>
      <c r="E19" s="10">
        <f t="shared" si="2"/>
        <v>0</v>
      </c>
      <c r="F19" s="10">
        <v>6937.5</v>
      </c>
      <c r="G19" s="10">
        <f t="shared" si="3"/>
        <v>0</v>
      </c>
      <c r="H19" s="10">
        <f t="shared" si="4"/>
        <v>0</v>
      </c>
      <c r="I19" s="10"/>
      <c r="J19" s="50" t="s">
        <v>61</v>
      </c>
      <c r="K19" s="11">
        <v>6137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44835</v>
      </c>
      <c r="B20" s="10" t="s">
        <v>65</v>
      </c>
      <c r="C20" s="113" t="s">
        <v>64</v>
      </c>
      <c r="D20" s="10">
        <v>202061</v>
      </c>
      <c r="E20" s="10">
        <f t="shared" si="2"/>
        <v>202061</v>
      </c>
      <c r="F20" s="10"/>
      <c r="G20" s="10">
        <f t="shared" si="3"/>
        <v>0</v>
      </c>
      <c r="H20" s="10">
        <f t="shared" si="4"/>
        <v>202061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44835</v>
      </c>
      <c r="B21" s="10" t="s">
        <v>66</v>
      </c>
      <c r="C21" s="113" t="s">
        <v>64</v>
      </c>
      <c r="D21" s="10">
        <v>-14956</v>
      </c>
      <c r="E21" s="10">
        <f t="shared" si="2"/>
        <v>-14956</v>
      </c>
      <c r="F21" s="10"/>
      <c r="G21" s="10">
        <f t="shared" si="3"/>
        <v>0</v>
      </c>
      <c r="H21" s="10">
        <f t="shared" si="4"/>
        <v>-14956</v>
      </c>
      <c r="I21" s="10"/>
      <c r="J21" s="50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44835</v>
      </c>
      <c r="B22" s="115" t="s">
        <v>67</v>
      </c>
      <c r="C22" s="113" t="s">
        <v>64</v>
      </c>
      <c r="D22" s="9"/>
      <c r="E22" s="10">
        <f t="shared" si="2"/>
        <v>0</v>
      </c>
      <c r="F22" s="10">
        <v>157</v>
      </c>
      <c r="G22" s="10">
        <f t="shared" si="3"/>
        <v>157</v>
      </c>
      <c r="H22" s="10">
        <f t="shared" si="4"/>
        <v>0</v>
      </c>
      <c r="I22" s="10"/>
      <c r="J22" s="50"/>
      <c r="K22" s="11">
        <v>6138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44869</v>
      </c>
      <c r="B23" s="8" t="s">
        <v>71</v>
      </c>
      <c r="C23" s="113" t="s">
        <v>64</v>
      </c>
      <c r="D23" s="10"/>
      <c r="E23" s="10">
        <f t="shared" si="2"/>
        <v>0</v>
      </c>
      <c r="F23" s="10">
        <v>6937.5</v>
      </c>
      <c r="G23" s="10">
        <f t="shared" si="3"/>
        <v>0</v>
      </c>
      <c r="H23" s="10">
        <f t="shared" si="4"/>
        <v>0</v>
      </c>
      <c r="I23" s="10"/>
      <c r="J23" s="50" t="s">
        <v>61</v>
      </c>
      <c r="K23" s="11">
        <v>6137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44893</v>
      </c>
      <c r="B24" s="8" t="s">
        <v>73</v>
      </c>
      <c r="C24" s="113" t="s">
        <v>72</v>
      </c>
      <c r="D24" s="10"/>
      <c r="E24" s="10">
        <f t="shared" si="2"/>
        <v>0</v>
      </c>
      <c r="F24" s="10"/>
      <c r="G24" s="10">
        <v>15700</v>
      </c>
      <c r="H24" s="10">
        <f t="shared" si="4"/>
        <v>0</v>
      </c>
      <c r="I24" s="10"/>
      <c r="J24" s="50" t="s">
        <v>61</v>
      </c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44918</v>
      </c>
      <c r="B25" s="8" t="s">
        <v>74</v>
      </c>
      <c r="C25" s="113" t="s">
        <v>60</v>
      </c>
      <c r="D25" s="10"/>
      <c r="E25" s="10">
        <f t="shared" si="2"/>
        <v>0</v>
      </c>
      <c r="F25" s="10"/>
      <c r="G25" s="10">
        <v>277300</v>
      </c>
      <c r="H25" s="10">
        <f t="shared" si="4"/>
        <v>0</v>
      </c>
      <c r="I25" s="10"/>
      <c r="J25" s="50" t="s">
        <v>75</v>
      </c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44950</v>
      </c>
      <c r="B26" s="8" t="s">
        <v>76</v>
      </c>
      <c r="C26" s="113" t="s">
        <v>64</v>
      </c>
      <c r="D26" s="10"/>
      <c r="E26" s="10">
        <f t="shared" si="2"/>
        <v>0</v>
      </c>
      <c r="F26" s="10">
        <v>7674.82</v>
      </c>
      <c r="G26" s="10">
        <f t="shared" si="3"/>
        <v>0</v>
      </c>
      <c r="H26" s="10">
        <f t="shared" si="4"/>
        <v>0</v>
      </c>
      <c r="I26" s="10"/>
      <c r="J26" s="50" t="s">
        <v>75</v>
      </c>
      <c r="K26" s="11">
        <v>6400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44950</v>
      </c>
      <c r="B27" s="101" t="s">
        <v>77</v>
      </c>
      <c r="C27" s="113" t="s">
        <v>64</v>
      </c>
      <c r="D27" s="10"/>
      <c r="E27" s="10">
        <f t="shared" si="2"/>
        <v>0</v>
      </c>
      <c r="F27" s="10">
        <v>403.9</v>
      </c>
      <c r="G27" s="10">
        <f t="shared" si="3"/>
        <v>0</v>
      </c>
      <c r="H27" s="10">
        <f t="shared" si="4"/>
        <v>0</v>
      </c>
      <c r="I27" s="10"/>
      <c r="J27" s="50" t="s">
        <v>75</v>
      </c>
      <c r="K27" s="11">
        <v>6400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v>44964</v>
      </c>
      <c r="B28" s="8" t="s">
        <v>79</v>
      </c>
      <c r="C28" s="113" t="s">
        <v>64</v>
      </c>
      <c r="D28" s="10"/>
      <c r="E28" s="10">
        <f t="shared" si="2"/>
        <v>0</v>
      </c>
      <c r="F28" s="10">
        <v>8132.47</v>
      </c>
      <c r="G28" s="10">
        <f t="shared" si="3"/>
        <v>0</v>
      </c>
      <c r="H28" s="10">
        <f t="shared" si="4"/>
        <v>0</v>
      </c>
      <c r="I28" s="10"/>
      <c r="J28" s="50" t="s">
        <v>75</v>
      </c>
      <c r="K28" s="11">
        <v>6400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44964</v>
      </c>
      <c r="B29" s="101" t="s">
        <v>78</v>
      </c>
      <c r="C29" s="113" t="s">
        <v>64</v>
      </c>
      <c r="D29" s="10"/>
      <c r="E29" s="10">
        <f t="shared" si="2"/>
        <v>0</v>
      </c>
      <c r="F29" s="10">
        <v>428.02</v>
      </c>
      <c r="G29" s="10">
        <f t="shared" si="3"/>
        <v>0</v>
      </c>
      <c r="H29" s="10">
        <f t="shared" si="4"/>
        <v>0</v>
      </c>
      <c r="I29" s="10"/>
      <c r="J29" s="50" t="s">
        <v>75</v>
      </c>
      <c r="K29" s="11">
        <v>6400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v>44967</v>
      </c>
      <c r="B30" s="8" t="s">
        <v>80</v>
      </c>
      <c r="C30" s="113" t="s">
        <v>64</v>
      </c>
      <c r="D30" s="10"/>
      <c r="E30" s="10">
        <f t="shared" ref="E30:E37" si="5">+D30</f>
        <v>0</v>
      </c>
      <c r="F30" s="10">
        <v>1850</v>
      </c>
      <c r="G30" s="10">
        <f t="shared" ref="G30:G33" si="6">IF(J30&gt;0,0,F30)</f>
        <v>0</v>
      </c>
      <c r="H30" s="10">
        <f t="shared" ref="H30" si="7">+D30</f>
        <v>0</v>
      </c>
      <c r="I30" s="10"/>
      <c r="J30" s="50" t="s">
        <v>61</v>
      </c>
      <c r="K30" s="11">
        <v>6137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44993</v>
      </c>
      <c r="B31" s="8" t="s">
        <v>81</v>
      </c>
      <c r="C31" s="113" t="s">
        <v>64</v>
      </c>
      <c r="D31" s="10"/>
      <c r="E31" s="10">
        <f t="shared" si="5"/>
        <v>0</v>
      </c>
      <c r="F31" s="10">
        <v>18424.3</v>
      </c>
      <c r="G31" s="10">
        <f t="shared" si="6"/>
        <v>0</v>
      </c>
      <c r="H31" s="10">
        <f t="shared" ref="H31:H33" si="8">+D31</f>
        <v>0</v>
      </c>
      <c r="I31" s="10"/>
      <c r="J31" s="50" t="s">
        <v>75</v>
      </c>
      <c r="K31" s="11">
        <v>6400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44993</v>
      </c>
      <c r="B32" s="101" t="s">
        <v>82</v>
      </c>
      <c r="C32" s="113" t="s">
        <v>64</v>
      </c>
      <c r="D32" s="10"/>
      <c r="E32" s="10">
        <f t="shared" si="5"/>
        <v>0</v>
      </c>
      <c r="F32" s="10">
        <v>969.7</v>
      </c>
      <c r="G32" s="10">
        <f t="shared" si="6"/>
        <v>0</v>
      </c>
      <c r="H32" s="10">
        <f t="shared" si="8"/>
        <v>0</v>
      </c>
      <c r="I32" s="10"/>
      <c r="J32" s="50" t="s">
        <v>75</v>
      </c>
      <c r="K32" s="11">
        <v>6400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44999</v>
      </c>
      <c r="B33" s="117" t="s">
        <v>88</v>
      </c>
      <c r="C33" s="113" t="s">
        <v>64</v>
      </c>
      <c r="D33" s="10"/>
      <c r="E33" s="10">
        <f t="shared" si="5"/>
        <v>0</v>
      </c>
      <c r="F33" s="10">
        <v>277.3</v>
      </c>
      <c r="G33" s="10">
        <f t="shared" si="6"/>
        <v>277.3</v>
      </c>
      <c r="H33" s="10">
        <f t="shared" si="8"/>
        <v>0</v>
      </c>
      <c r="I33" s="10"/>
      <c r="J33" s="50"/>
      <c r="K33" s="11">
        <v>6263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45042</v>
      </c>
      <c r="B34" s="8" t="s">
        <v>83</v>
      </c>
      <c r="C34" s="113" t="s">
        <v>64</v>
      </c>
      <c r="D34" s="10"/>
      <c r="E34" s="10">
        <f t="shared" si="5"/>
        <v>0</v>
      </c>
      <c r="F34" s="10">
        <v>925</v>
      </c>
      <c r="G34" s="10">
        <f t="shared" ref="G34:G49" si="9">IF(J34&gt;0,0,F34)</f>
        <v>0</v>
      </c>
      <c r="H34" s="10">
        <f t="shared" ref="H34:H49" si="10">+D34</f>
        <v>0</v>
      </c>
      <c r="I34" s="10"/>
      <c r="J34" s="50" t="s">
        <v>61</v>
      </c>
      <c r="K34" s="11">
        <v>6137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45049</v>
      </c>
      <c r="B35" s="12" t="s">
        <v>84</v>
      </c>
      <c r="C35" s="113" t="s">
        <v>64</v>
      </c>
      <c r="D35" s="10"/>
      <c r="E35" s="10">
        <f t="shared" si="5"/>
        <v>0</v>
      </c>
      <c r="F35" s="10">
        <v>28256.14</v>
      </c>
      <c r="G35" s="10">
        <f t="shared" si="9"/>
        <v>0</v>
      </c>
      <c r="H35" s="10">
        <f t="shared" si="10"/>
        <v>0</v>
      </c>
      <c r="I35" s="10"/>
      <c r="J35" s="50" t="s">
        <v>75</v>
      </c>
      <c r="K35" s="11">
        <v>6400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45049</v>
      </c>
      <c r="B36" s="8" t="s">
        <v>85</v>
      </c>
      <c r="C36" s="113" t="s">
        <v>64</v>
      </c>
      <c r="D36" s="10"/>
      <c r="E36" s="10">
        <f t="shared" si="5"/>
        <v>0</v>
      </c>
      <c r="F36" s="10">
        <v>1487.17</v>
      </c>
      <c r="G36" s="10">
        <f t="shared" si="9"/>
        <v>0</v>
      </c>
      <c r="H36" s="10">
        <f t="shared" si="10"/>
        <v>0</v>
      </c>
      <c r="I36" s="10"/>
      <c r="J36" s="50" t="s">
        <v>75</v>
      </c>
      <c r="K36" s="11">
        <v>6400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45049</v>
      </c>
      <c r="B37" s="12" t="s">
        <v>86</v>
      </c>
      <c r="C37" s="113" t="s">
        <v>64</v>
      </c>
      <c r="D37" s="10"/>
      <c r="E37" s="10">
        <f t="shared" si="5"/>
        <v>0</v>
      </c>
      <c r="F37" s="10">
        <v>20243.41</v>
      </c>
      <c r="G37" s="10">
        <f t="shared" si="9"/>
        <v>0</v>
      </c>
      <c r="H37" s="10">
        <f t="shared" si="10"/>
        <v>0</v>
      </c>
      <c r="I37" s="10"/>
      <c r="J37" s="50" t="s">
        <v>75</v>
      </c>
      <c r="K37" s="11">
        <v>6400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45049</v>
      </c>
      <c r="B38" s="8" t="s">
        <v>87</v>
      </c>
      <c r="C38" s="113" t="s">
        <v>64</v>
      </c>
      <c r="D38" s="10"/>
      <c r="E38" s="10">
        <f t="shared" ref="E38:E53" si="11">+D38</f>
        <v>0</v>
      </c>
      <c r="F38" s="10">
        <v>1065.44</v>
      </c>
      <c r="G38" s="10">
        <f t="shared" si="9"/>
        <v>0</v>
      </c>
      <c r="H38" s="10">
        <f t="shared" si="10"/>
        <v>0</v>
      </c>
      <c r="I38" s="10"/>
      <c r="J38" s="50" t="s">
        <v>75</v>
      </c>
      <c r="K38" s="11">
        <v>6400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45079</v>
      </c>
      <c r="B39" s="8" t="s">
        <v>89</v>
      </c>
      <c r="C39" s="113" t="s">
        <v>64</v>
      </c>
      <c r="D39" s="10">
        <v>242111.66</v>
      </c>
      <c r="E39" s="10">
        <f t="shared" si="11"/>
        <v>242111.66</v>
      </c>
      <c r="F39" s="10"/>
      <c r="G39" s="10">
        <f t="shared" si="9"/>
        <v>0</v>
      </c>
      <c r="H39" s="10">
        <f t="shared" si="10"/>
        <v>242111.66</v>
      </c>
      <c r="I39" s="10"/>
      <c r="J39" s="50"/>
      <c r="K39" s="11">
        <v>4664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45061</v>
      </c>
      <c r="B40" s="8" t="s">
        <v>90</v>
      </c>
      <c r="C40" s="113" t="s">
        <v>72</v>
      </c>
      <c r="D40" s="10"/>
      <c r="E40" s="10">
        <f t="shared" si="11"/>
        <v>0</v>
      </c>
      <c r="F40" s="10"/>
      <c r="G40" s="10">
        <v>242111.66</v>
      </c>
      <c r="H40" s="10">
        <f t="shared" si="10"/>
        <v>0</v>
      </c>
      <c r="I40" s="10"/>
      <c r="J40" s="50" t="s">
        <v>75</v>
      </c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45070</v>
      </c>
      <c r="B41" s="12" t="s">
        <v>91</v>
      </c>
      <c r="C41" s="113" t="s">
        <v>64</v>
      </c>
      <c r="D41" s="10"/>
      <c r="E41" s="10">
        <f t="shared" si="11"/>
        <v>0</v>
      </c>
      <c r="F41" s="10">
        <v>925</v>
      </c>
      <c r="G41" s="10">
        <f t="shared" si="9"/>
        <v>0</v>
      </c>
      <c r="H41" s="10">
        <f t="shared" si="10"/>
        <v>0</v>
      </c>
      <c r="I41" s="10"/>
      <c r="J41" s="50" t="s">
        <v>61</v>
      </c>
      <c r="K41" s="11">
        <v>6137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45078</v>
      </c>
      <c r="B42" s="8" t="s">
        <v>92</v>
      </c>
      <c r="C42" s="113" t="s">
        <v>64</v>
      </c>
      <c r="D42" s="10"/>
      <c r="E42" s="10">
        <f t="shared" si="11"/>
        <v>0</v>
      </c>
      <c r="F42" s="10">
        <v>61082.47</v>
      </c>
      <c r="G42" s="10">
        <f t="shared" si="9"/>
        <v>0</v>
      </c>
      <c r="H42" s="10">
        <f t="shared" si="10"/>
        <v>0</v>
      </c>
      <c r="I42" s="10"/>
      <c r="J42" s="50" t="s">
        <v>75</v>
      </c>
      <c r="K42" s="11">
        <v>6400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45078</v>
      </c>
      <c r="B43" s="49" t="s">
        <v>93</v>
      </c>
      <c r="C43" s="113" t="s">
        <v>64</v>
      </c>
      <c r="D43" s="10"/>
      <c r="E43" s="10">
        <f t="shared" si="11"/>
        <v>0</v>
      </c>
      <c r="F43" s="10">
        <v>3214.87</v>
      </c>
      <c r="G43" s="10">
        <f t="shared" si="9"/>
        <v>0</v>
      </c>
      <c r="H43" s="10">
        <f t="shared" si="10"/>
        <v>0</v>
      </c>
      <c r="I43" s="10"/>
      <c r="J43" s="50" t="s">
        <v>75</v>
      </c>
      <c r="K43" s="11">
        <v>6400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45105</v>
      </c>
      <c r="B44" s="12" t="s">
        <v>94</v>
      </c>
      <c r="C44" s="113" t="s">
        <v>64</v>
      </c>
      <c r="D44" s="10"/>
      <c r="E44" s="10">
        <f t="shared" si="11"/>
        <v>0</v>
      </c>
      <c r="F44" s="10">
        <v>39949.68</v>
      </c>
      <c r="G44" s="10">
        <f t="shared" si="9"/>
        <v>0</v>
      </c>
      <c r="H44" s="10">
        <f t="shared" si="10"/>
        <v>0</v>
      </c>
      <c r="I44" s="10"/>
      <c r="J44" s="50" t="s">
        <v>75</v>
      </c>
      <c r="K44" s="11">
        <v>6400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45105</v>
      </c>
      <c r="B45" s="8" t="s">
        <v>95</v>
      </c>
      <c r="C45" s="113" t="s">
        <v>64</v>
      </c>
      <c r="D45" s="10"/>
      <c r="E45" s="10">
        <f t="shared" si="11"/>
        <v>0</v>
      </c>
      <c r="F45" s="10">
        <v>2102.61</v>
      </c>
      <c r="G45" s="10">
        <f t="shared" si="9"/>
        <v>0</v>
      </c>
      <c r="H45" s="10">
        <f t="shared" si="10"/>
        <v>0</v>
      </c>
      <c r="I45" s="10"/>
      <c r="J45" s="50" t="s">
        <v>75</v>
      </c>
      <c r="K45" s="11">
        <v>6400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 t="s">
        <v>96</v>
      </c>
      <c r="B46" s="8" t="s">
        <v>97</v>
      </c>
      <c r="C46" s="113" t="s">
        <v>50</v>
      </c>
      <c r="D46" s="10"/>
      <c r="E46" s="10">
        <f t="shared" si="11"/>
        <v>0</v>
      </c>
      <c r="F46" s="10">
        <v>102.4</v>
      </c>
      <c r="G46" s="10">
        <f t="shared" si="9"/>
        <v>102.4</v>
      </c>
      <c r="H46" s="10">
        <f t="shared" si="10"/>
        <v>0</v>
      </c>
      <c r="I46" s="10"/>
      <c r="J46" s="50"/>
      <c r="K46" s="11">
        <v>6139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46" t="s">
        <v>98</v>
      </c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45147</v>
      </c>
      <c r="B50" s="8" t="s">
        <v>99</v>
      </c>
      <c r="C50" s="113" t="s">
        <v>64</v>
      </c>
      <c r="D50" s="10"/>
      <c r="E50" s="10">
        <f t="shared" si="11"/>
        <v>0</v>
      </c>
      <c r="F50" s="10">
        <v>74672.460000000006</v>
      </c>
      <c r="G50" s="10">
        <f t="shared" ref="G50:G65" si="12">IF(J50&gt;0,0,F50)</f>
        <v>0</v>
      </c>
      <c r="H50" s="10">
        <f t="shared" ref="H50:H65" si="13">+D50</f>
        <v>0</v>
      </c>
      <c r="I50" s="10"/>
      <c r="J50" s="50" t="s">
        <v>75</v>
      </c>
      <c r="K50" s="11">
        <v>6400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45147</v>
      </c>
      <c r="B51" s="8" t="s">
        <v>100</v>
      </c>
      <c r="C51" s="113" t="s">
        <v>64</v>
      </c>
      <c r="D51" s="10"/>
      <c r="E51" s="10">
        <f t="shared" si="11"/>
        <v>0</v>
      </c>
      <c r="F51" s="10">
        <v>3930.13</v>
      </c>
      <c r="G51" s="10">
        <f t="shared" si="12"/>
        <v>0</v>
      </c>
      <c r="H51" s="10">
        <f t="shared" si="13"/>
        <v>0</v>
      </c>
      <c r="I51" s="10"/>
      <c r="J51" s="50" t="s">
        <v>75</v>
      </c>
      <c r="K51" s="11">
        <v>6400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45118</v>
      </c>
      <c r="B52" s="8" t="s">
        <v>101</v>
      </c>
      <c r="C52" s="113" t="s">
        <v>60</v>
      </c>
      <c r="D52" s="10"/>
      <c r="E52" s="10">
        <f t="shared" si="11"/>
        <v>0</v>
      </c>
      <c r="F52" s="10"/>
      <c r="G52" s="10">
        <v>6750</v>
      </c>
      <c r="H52" s="10">
        <f t="shared" si="13"/>
        <v>0</v>
      </c>
      <c r="I52" s="10"/>
      <c r="J52" s="50" t="s">
        <v>102</v>
      </c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45169</v>
      </c>
      <c r="B53" s="118" t="s">
        <v>103</v>
      </c>
      <c r="C53" s="113" t="s">
        <v>64</v>
      </c>
      <c r="D53" s="10">
        <v>5501.18</v>
      </c>
      <c r="E53" s="10">
        <f t="shared" si="11"/>
        <v>5501.18</v>
      </c>
      <c r="F53" s="10"/>
      <c r="G53" s="10">
        <f t="shared" si="12"/>
        <v>0</v>
      </c>
      <c r="H53" s="10">
        <f t="shared" si="13"/>
        <v>5501.18</v>
      </c>
      <c r="I53" s="10"/>
      <c r="J53" s="50"/>
      <c r="K53" s="11">
        <v>4663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45162</v>
      </c>
      <c r="B54" s="8" t="s">
        <v>104</v>
      </c>
      <c r="C54" s="113" t="s">
        <v>72</v>
      </c>
      <c r="D54" s="10"/>
      <c r="E54" s="10">
        <f t="shared" ref="E54:E69" si="14">+D54</f>
        <v>0</v>
      </c>
      <c r="F54" s="10"/>
      <c r="G54" s="10">
        <v>5501.18</v>
      </c>
      <c r="H54" s="10">
        <f t="shared" si="13"/>
        <v>0</v>
      </c>
      <c r="I54" s="10"/>
      <c r="J54" s="50" t="s">
        <v>75</v>
      </c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45175</v>
      </c>
      <c r="B55" s="8" t="s">
        <v>105</v>
      </c>
      <c r="C55" s="113" t="s">
        <v>64</v>
      </c>
      <c r="D55" s="10"/>
      <c r="E55" s="10">
        <f t="shared" si="14"/>
        <v>0</v>
      </c>
      <c r="F55" s="10">
        <v>125</v>
      </c>
      <c r="G55" s="10">
        <f t="shared" si="12"/>
        <v>125</v>
      </c>
      <c r="H55" s="10">
        <f t="shared" si="13"/>
        <v>0</v>
      </c>
      <c r="I55" s="10"/>
      <c r="J55" s="50"/>
      <c r="K55" s="11">
        <v>6137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>
        <v>45175</v>
      </c>
      <c r="B56" s="8" t="s">
        <v>106</v>
      </c>
      <c r="C56" s="113" t="s">
        <v>64</v>
      </c>
      <c r="D56" s="10"/>
      <c r="E56" s="10">
        <f t="shared" si="14"/>
        <v>0</v>
      </c>
      <c r="F56" s="10">
        <v>149673.26999999999</v>
      </c>
      <c r="G56" s="10">
        <f t="shared" si="12"/>
        <v>0</v>
      </c>
      <c r="H56" s="10">
        <f t="shared" si="13"/>
        <v>0</v>
      </c>
      <c r="I56" s="10"/>
      <c r="J56" s="50" t="s">
        <v>75</v>
      </c>
      <c r="K56" s="11">
        <v>6400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>
        <v>45175</v>
      </c>
      <c r="B57" s="12" t="s">
        <v>107</v>
      </c>
      <c r="C57" s="113" t="s">
        <v>64</v>
      </c>
      <c r="D57" s="10"/>
      <c r="E57" s="10">
        <f t="shared" si="14"/>
        <v>0</v>
      </c>
      <c r="F57" s="10">
        <v>7877.54</v>
      </c>
      <c r="G57" s="10">
        <f t="shared" si="12"/>
        <v>0</v>
      </c>
      <c r="H57" s="10">
        <f t="shared" si="13"/>
        <v>0</v>
      </c>
      <c r="I57" s="10"/>
      <c r="J57" s="50" t="s">
        <v>75</v>
      </c>
      <c r="K57" s="11">
        <v>6400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>
        <v>45187</v>
      </c>
      <c r="B58" s="8" t="s">
        <v>108</v>
      </c>
      <c r="C58" s="113" t="s">
        <v>64</v>
      </c>
      <c r="D58" s="10"/>
      <c r="E58" s="10">
        <f t="shared" si="14"/>
        <v>0</v>
      </c>
      <c r="F58" s="10">
        <v>113.7</v>
      </c>
      <c r="G58" s="10">
        <f t="shared" si="12"/>
        <v>113.7</v>
      </c>
      <c r="H58" s="10">
        <f t="shared" si="13"/>
        <v>0</v>
      </c>
      <c r="I58" s="10"/>
      <c r="J58" s="50"/>
      <c r="K58" s="11">
        <v>6139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45202</v>
      </c>
      <c r="B59" s="8" t="s">
        <v>109</v>
      </c>
      <c r="C59" s="113" t="s">
        <v>64</v>
      </c>
      <c r="D59" s="10"/>
      <c r="E59" s="10">
        <f t="shared" si="14"/>
        <v>0</v>
      </c>
      <c r="F59" s="10">
        <v>227.4</v>
      </c>
      <c r="G59" s="10">
        <f t="shared" si="12"/>
        <v>227.4</v>
      </c>
      <c r="H59" s="10">
        <f t="shared" si="13"/>
        <v>0</v>
      </c>
      <c r="I59" s="10"/>
      <c r="J59" s="50"/>
      <c r="K59" s="11">
        <v>6139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>
        <v>45260</v>
      </c>
      <c r="B60" s="118" t="s">
        <v>110</v>
      </c>
      <c r="C60" s="113" t="s">
        <v>64</v>
      </c>
      <c r="D60" s="10">
        <v>2241.34</v>
      </c>
      <c r="E60" s="10">
        <f t="shared" si="14"/>
        <v>2241.34</v>
      </c>
      <c r="F60" s="10"/>
      <c r="G60" s="10">
        <f t="shared" si="12"/>
        <v>0</v>
      </c>
      <c r="H60" s="10">
        <f t="shared" si="13"/>
        <v>2241.34</v>
      </c>
      <c r="I60" s="10"/>
      <c r="J60" s="50"/>
      <c r="K60" s="11">
        <v>4663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45236</v>
      </c>
      <c r="B61" s="8" t="s">
        <v>111</v>
      </c>
      <c r="C61" s="113" t="s">
        <v>64</v>
      </c>
      <c r="D61" s="10"/>
      <c r="E61" s="10">
        <f t="shared" si="14"/>
        <v>0</v>
      </c>
      <c r="F61" s="10">
        <v>57397.1</v>
      </c>
      <c r="G61" s="10">
        <f t="shared" si="12"/>
        <v>0</v>
      </c>
      <c r="H61" s="10">
        <f t="shared" si="13"/>
        <v>0</v>
      </c>
      <c r="I61" s="10"/>
      <c r="J61" s="50" t="s">
        <v>75</v>
      </c>
      <c r="K61" s="11">
        <v>6400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>
        <v>45236</v>
      </c>
      <c r="B62" s="12" t="s">
        <v>112</v>
      </c>
      <c r="C62" s="113" t="s">
        <v>64</v>
      </c>
      <c r="D62" s="10"/>
      <c r="E62" s="10">
        <f t="shared" si="14"/>
        <v>0</v>
      </c>
      <c r="F62" s="10">
        <v>3020.9</v>
      </c>
      <c r="G62" s="10">
        <f t="shared" si="12"/>
        <v>0</v>
      </c>
      <c r="H62" s="10">
        <f t="shared" si="13"/>
        <v>0</v>
      </c>
      <c r="I62" s="10"/>
      <c r="J62" s="50" t="s">
        <v>75</v>
      </c>
      <c r="K62" s="11">
        <v>6400</v>
      </c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>
        <v>45244</v>
      </c>
      <c r="B63" s="8" t="s">
        <v>113</v>
      </c>
      <c r="C63" s="113" t="s">
        <v>64</v>
      </c>
      <c r="D63" s="10"/>
      <c r="E63" s="10">
        <f t="shared" si="14"/>
        <v>0</v>
      </c>
      <c r="F63" s="10">
        <v>31261.119999999999</v>
      </c>
      <c r="G63" s="10">
        <f t="shared" si="12"/>
        <v>0</v>
      </c>
      <c r="H63" s="10">
        <f t="shared" si="13"/>
        <v>0</v>
      </c>
      <c r="I63" s="10"/>
      <c r="J63" s="50" t="s">
        <v>75</v>
      </c>
      <c r="K63" s="11">
        <v>6400</v>
      </c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45244</v>
      </c>
      <c r="B64" s="8" t="s">
        <v>114</v>
      </c>
      <c r="C64" s="113" t="s">
        <v>64</v>
      </c>
      <c r="D64" s="10"/>
      <c r="E64" s="10">
        <f t="shared" si="14"/>
        <v>0</v>
      </c>
      <c r="F64" s="10">
        <v>1645.32</v>
      </c>
      <c r="G64" s="10">
        <f t="shared" si="12"/>
        <v>0</v>
      </c>
      <c r="H64" s="10">
        <f t="shared" si="13"/>
        <v>0</v>
      </c>
      <c r="I64" s="10"/>
      <c r="J64" s="50" t="s">
        <v>75</v>
      </c>
      <c r="K64" s="11">
        <v>6400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45260</v>
      </c>
      <c r="B65" s="118" t="s">
        <v>115</v>
      </c>
      <c r="C65" s="113" t="s">
        <v>64</v>
      </c>
      <c r="D65" s="10">
        <v>5364.22</v>
      </c>
      <c r="E65" s="10">
        <f t="shared" si="14"/>
        <v>5364.22</v>
      </c>
      <c r="F65" s="10"/>
      <c r="G65" s="10">
        <f t="shared" si="12"/>
        <v>0</v>
      </c>
      <c r="H65" s="10">
        <f t="shared" si="13"/>
        <v>5364.22</v>
      </c>
      <c r="I65" s="10"/>
      <c r="J65" s="50"/>
      <c r="K65" s="11">
        <v>4664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45229</v>
      </c>
      <c r="B66" s="8" t="s">
        <v>116</v>
      </c>
      <c r="C66" s="113" t="s">
        <v>72</v>
      </c>
      <c r="D66" s="10"/>
      <c r="E66" s="10">
        <f t="shared" si="14"/>
        <v>0</v>
      </c>
      <c r="F66" s="10"/>
      <c r="G66" s="10">
        <v>2241.34</v>
      </c>
      <c r="H66" s="10">
        <f t="shared" ref="H66:H85" si="15">+D66</f>
        <v>0</v>
      </c>
      <c r="I66" s="10"/>
      <c r="J66" s="50" t="s">
        <v>75</v>
      </c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45238</v>
      </c>
      <c r="B67" s="8" t="s">
        <v>117</v>
      </c>
      <c r="C67" s="113" t="s">
        <v>72</v>
      </c>
      <c r="D67" s="10"/>
      <c r="E67" s="10">
        <f t="shared" si="14"/>
        <v>0</v>
      </c>
      <c r="F67" s="10"/>
      <c r="G67" s="10">
        <v>5364.22</v>
      </c>
      <c r="H67" s="10">
        <f t="shared" si="15"/>
        <v>0</v>
      </c>
      <c r="I67" s="10"/>
      <c r="J67" s="50" t="s">
        <v>75</v>
      </c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45247</v>
      </c>
      <c r="B68" s="12" t="s">
        <v>118</v>
      </c>
      <c r="C68" s="113" t="s">
        <v>64</v>
      </c>
      <c r="D68" s="10"/>
      <c r="E68" s="10">
        <f t="shared" si="14"/>
        <v>0</v>
      </c>
      <c r="F68" s="10">
        <v>506.25</v>
      </c>
      <c r="G68" s="10">
        <f t="shared" ref="G68:G85" si="16">IF(J68&gt;0,0,F68)</f>
        <v>0</v>
      </c>
      <c r="H68" s="10">
        <f t="shared" si="15"/>
        <v>0</v>
      </c>
      <c r="I68" s="10"/>
      <c r="J68" s="50" t="s">
        <v>102</v>
      </c>
      <c r="K68" s="11">
        <v>6137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45279</v>
      </c>
      <c r="B69" s="8" t="s">
        <v>119</v>
      </c>
      <c r="C69" s="113" t="s">
        <v>64</v>
      </c>
      <c r="D69" s="10"/>
      <c r="E69" s="10">
        <f t="shared" si="14"/>
        <v>0</v>
      </c>
      <c r="F69" s="10">
        <v>1147.5</v>
      </c>
      <c r="G69" s="10">
        <f t="shared" si="16"/>
        <v>0</v>
      </c>
      <c r="H69" s="10">
        <f t="shared" si="15"/>
        <v>0</v>
      </c>
      <c r="I69" s="10"/>
      <c r="J69" s="50" t="s">
        <v>102</v>
      </c>
      <c r="K69" s="11">
        <v>6137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45295</v>
      </c>
      <c r="B70" s="8" t="s">
        <v>120</v>
      </c>
      <c r="C70" s="113" t="s">
        <v>64</v>
      </c>
      <c r="D70" s="10"/>
      <c r="E70" s="10">
        <f t="shared" ref="E70:E89" si="17">+D70</f>
        <v>0</v>
      </c>
      <c r="F70" s="10">
        <v>9125.2800000000007</v>
      </c>
      <c r="G70" s="10">
        <f t="shared" si="16"/>
        <v>0</v>
      </c>
      <c r="H70" s="10">
        <f t="shared" si="15"/>
        <v>0</v>
      </c>
      <c r="I70" s="10"/>
      <c r="J70" s="50" t="s">
        <v>75</v>
      </c>
      <c r="K70" s="11">
        <v>6400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45295</v>
      </c>
      <c r="B71" s="12" t="s">
        <v>121</v>
      </c>
      <c r="C71" s="113" t="s">
        <v>64</v>
      </c>
      <c r="D71" s="10"/>
      <c r="E71" s="10">
        <f t="shared" si="17"/>
        <v>0</v>
      </c>
      <c r="F71" s="10">
        <v>480.28</v>
      </c>
      <c r="G71" s="10">
        <f t="shared" si="16"/>
        <v>0</v>
      </c>
      <c r="H71" s="10">
        <f t="shared" si="15"/>
        <v>0</v>
      </c>
      <c r="I71" s="10"/>
      <c r="J71" s="50" t="s">
        <v>75</v>
      </c>
      <c r="K71" s="11">
        <v>6400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45322</v>
      </c>
      <c r="B72" s="118" t="s">
        <v>122</v>
      </c>
      <c r="C72" s="113" t="s">
        <v>64</v>
      </c>
      <c r="D72" s="10">
        <v>14177.68</v>
      </c>
      <c r="E72" s="10">
        <f t="shared" si="17"/>
        <v>14177.68</v>
      </c>
      <c r="F72" s="10"/>
      <c r="G72" s="10">
        <f t="shared" ref="G72:G75" si="18">IF(J72&gt;0,0,F72)</f>
        <v>0</v>
      </c>
      <c r="H72" s="10">
        <f t="shared" ref="H72:H75" si="19">+D72</f>
        <v>14177.68</v>
      </c>
      <c r="I72" s="10"/>
      <c r="J72" s="50"/>
      <c r="K72" s="11">
        <v>4663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45301</v>
      </c>
      <c r="B73" s="12" t="s">
        <v>123</v>
      </c>
      <c r="C73" s="113" t="s">
        <v>64</v>
      </c>
      <c r="D73" s="10"/>
      <c r="E73" s="10">
        <f t="shared" si="17"/>
        <v>0</v>
      </c>
      <c r="F73" s="10">
        <v>113.7</v>
      </c>
      <c r="G73" s="10">
        <f t="shared" si="18"/>
        <v>113.7</v>
      </c>
      <c r="H73" s="10">
        <f t="shared" si="19"/>
        <v>0</v>
      </c>
      <c r="I73" s="10"/>
      <c r="J73" s="50"/>
      <c r="K73" s="11">
        <v>6139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45280</v>
      </c>
      <c r="B74" s="12" t="s">
        <v>124</v>
      </c>
      <c r="C74" s="113" t="s">
        <v>72</v>
      </c>
      <c r="D74" s="10"/>
      <c r="E74" s="10">
        <f t="shared" si="17"/>
        <v>0</v>
      </c>
      <c r="F74" s="10"/>
      <c r="G74" s="10">
        <v>14177.68</v>
      </c>
      <c r="H74" s="10">
        <f t="shared" si="19"/>
        <v>0</v>
      </c>
      <c r="I74" s="10"/>
      <c r="J74" s="50" t="s">
        <v>75</v>
      </c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45303</v>
      </c>
      <c r="B75" s="12" t="s">
        <v>125</v>
      </c>
      <c r="C75" s="113" t="s">
        <v>64</v>
      </c>
      <c r="D75" s="10"/>
      <c r="E75" s="10">
        <f t="shared" si="17"/>
        <v>0</v>
      </c>
      <c r="F75" s="10">
        <v>4000</v>
      </c>
      <c r="G75" s="10">
        <f t="shared" si="18"/>
        <v>0</v>
      </c>
      <c r="H75" s="10">
        <f t="shared" si="19"/>
        <v>0</v>
      </c>
      <c r="I75" s="10"/>
      <c r="J75" s="50" t="s">
        <v>102</v>
      </c>
      <c r="K75" s="11">
        <v>6137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45308</v>
      </c>
      <c r="B76" s="8" t="s">
        <v>126</v>
      </c>
      <c r="C76" s="113" t="s">
        <v>64</v>
      </c>
      <c r="D76" s="10"/>
      <c r="E76" s="10">
        <f t="shared" si="17"/>
        <v>0</v>
      </c>
      <c r="F76" s="10">
        <v>13468.8</v>
      </c>
      <c r="G76" s="10">
        <f t="shared" si="16"/>
        <v>0</v>
      </c>
      <c r="H76" s="10">
        <f t="shared" si="15"/>
        <v>0</v>
      </c>
      <c r="I76" s="10"/>
      <c r="J76" s="50" t="s">
        <v>75</v>
      </c>
      <c r="K76" s="11">
        <v>6400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45308</v>
      </c>
      <c r="B77" s="8" t="s">
        <v>127</v>
      </c>
      <c r="C77" s="113" t="s">
        <v>64</v>
      </c>
      <c r="D77" s="10"/>
      <c r="E77" s="10">
        <f t="shared" si="17"/>
        <v>0</v>
      </c>
      <c r="F77" s="10">
        <v>708.88</v>
      </c>
      <c r="G77" s="10">
        <f t="shared" si="16"/>
        <v>0</v>
      </c>
      <c r="H77" s="10">
        <f t="shared" si="15"/>
        <v>0</v>
      </c>
      <c r="I77" s="10"/>
      <c r="J77" s="50" t="s">
        <v>128</v>
      </c>
      <c r="K77" s="11">
        <v>6400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45351</v>
      </c>
      <c r="B78" s="119" t="s">
        <v>129</v>
      </c>
      <c r="C78" s="113" t="s">
        <v>64</v>
      </c>
      <c r="D78" s="10">
        <v>156308</v>
      </c>
      <c r="E78" s="10">
        <f t="shared" si="17"/>
        <v>156308</v>
      </c>
      <c r="F78" s="10"/>
      <c r="G78" s="10">
        <f t="shared" si="16"/>
        <v>0</v>
      </c>
      <c r="H78" s="10">
        <f t="shared" si="15"/>
        <v>156308</v>
      </c>
      <c r="I78" s="10"/>
      <c r="J78" s="50"/>
      <c r="K78" s="11">
        <v>4667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45345</v>
      </c>
      <c r="B79" s="101" t="s">
        <v>130</v>
      </c>
      <c r="C79" s="113" t="s">
        <v>64</v>
      </c>
      <c r="D79" s="10"/>
      <c r="E79" s="10">
        <f t="shared" si="17"/>
        <v>0</v>
      </c>
      <c r="F79" s="10">
        <v>43</v>
      </c>
      <c r="G79" s="10">
        <f t="shared" si="16"/>
        <v>43</v>
      </c>
      <c r="H79" s="10">
        <f t="shared" si="15"/>
        <v>0</v>
      </c>
      <c r="I79" s="10"/>
      <c r="J79" s="50"/>
      <c r="K79" s="11">
        <v>6139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45345</v>
      </c>
      <c r="B80" s="8" t="s">
        <v>131</v>
      </c>
      <c r="C80" s="113" t="s">
        <v>64</v>
      </c>
      <c r="D80" s="10"/>
      <c r="E80" s="10">
        <f t="shared" si="17"/>
        <v>0</v>
      </c>
      <c r="F80" s="10">
        <v>16625</v>
      </c>
      <c r="G80" s="10">
        <f t="shared" si="16"/>
        <v>0</v>
      </c>
      <c r="H80" s="10">
        <f t="shared" si="15"/>
        <v>0</v>
      </c>
      <c r="I80" s="10"/>
      <c r="J80" s="50" t="s">
        <v>61</v>
      </c>
      <c r="K80" s="11">
        <v>6137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45345</v>
      </c>
      <c r="B81" s="8" t="s">
        <v>132</v>
      </c>
      <c r="C81" s="113" t="s">
        <v>64</v>
      </c>
      <c r="D81" s="10"/>
      <c r="E81" s="10">
        <f t="shared" si="17"/>
        <v>0</v>
      </c>
      <c r="F81" s="10">
        <v>1096.25</v>
      </c>
      <c r="G81" s="10">
        <f t="shared" si="16"/>
        <v>0</v>
      </c>
      <c r="H81" s="10">
        <f t="shared" si="15"/>
        <v>0</v>
      </c>
      <c r="I81" s="10"/>
      <c r="J81" s="50" t="s">
        <v>102</v>
      </c>
      <c r="K81" s="11">
        <v>6137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 t="s">
        <v>137</v>
      </c>
      <c r="B82" s="8" t="s">
        <v>133</v>
      </c>
      <c r="C82" s="113" t="s">
        <v>50</v>
      </c>
      <c r="D82" s="10">
        <v>-9697.7000000000007</v>
      </c>
      <c r="E82" s="10">
        <f t="shared" si="17"/>
        <v>-9697.7000000000007</v>
      </c>
      <c r="F82" s="10"/>
      <c r="G82" s="10">
        <f t="shared" si="16"/>
        <v>0</v>
      </c>
      <c r="H82" s="10">
        <f t="shared" si="15"/>
        <v>-9697.7000000000007</v>
      </c>
      <c r="I82" s="10"/>
      <c r="J82" s="50"/>
      <c r="K82" s="11" t="s">
        <v>138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 t="s">
        <v>137</v>
      </c>
      <c r="B83" s="8" t="s">
        <v>134</v>
      </c>
      <c r="C83" s="113" t="s">
        <v>50</v>
      </c>
      <c r="D83" s="10">
        <v>-2118.8000000000002</v>
      </c>
      <c r="E83" s="10">
        <f t="shared" si="17"/>
        <v>-2118.8000000000002</v>
      </c>
      <c r="F83" s="10"/>
      <c r="G83" s="10">
        <f t="shared" si="16"/>
        <v>0</v>
      </c>
      <c r="H83" s="10">
        <f t="shared" si="15"/>
        <v>-2118.8000000000002</v>
      </c>
      <c r="I83" s="10"/>
      <c r="J83" s="50"/>
      <c r="K83" s="11" t="s">
        <v>139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 t="s">
        <v>137</v>
      </c>
      <c r="B84" s="8" t="s">
        <v>135</v>
      </c>
      <c r="C84" s="113" t="s">
        <v>50</v>
      </c>
      <c r="D84" s="10">
        <v>-12060</v>
      </c>
      <c r="E84" s="10">
        <f t="shared" si="17"/>
        <v>-12060</v>
      </c>
      <c r="F84" s="10"/>
      <c r="G84" s="10">
        <f t="shared" si="16"/>
        <v>0</v>
      </c>
      <c r="H84" s="10">
        <f t="shared" si="15"/>
        <v>-12060</v>
      </c>
      <c r="I84" s="10"/>
      <c r="J84" s="50"/>
      <c r="K84" s="11" t="s">
        <v>140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 t="s">
        <v>137</v>
      </c>
      <c r="B85" s="8" t="s">
        <v>136</v>
      </c>
      <c r="C85" s="113" t="s">
        <v>50</v>
      </c>
      <c r="D85" s="10">
        <v>-127</v>
      </c>
      <c r="E85" s="10">
        <f t="shared" si="17"/>
        <v>-127</v>
      </c>
      <c r="F85" s="10"/>
      <c r="G85" s="10">
        <f t="shared" si="16"/>
        <v>0</v>
      </c>
      <c r="H85" s="10">
        <f t="shared" si="15"/>
        <v>-127</v>
      </c>
      <c r="I85" s="10"/>
      <c r="J85" s="50"/>
      <c r="K85" s="11" t="s">
        <v>139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ref="G86:G101" si="20">IF(J86&gt;0,0,F86)</f>
        <v>0</v>
      </c>
      <c r="H86" s="10">
        <f t="shared" ref="H86:H101" si="21">+D86</f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si="17"/>
        <v>0</v>
      </c>
      <c r="F87" s="10"/>
      <c r="G87" s="10">
        <f t="shared" si="20"/>
        <v>0</v>
      </c>
      <c r="H87" s="10">
        <f t="shared" si="21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46" t="s">
        <v>141</v>
      </c>
      <c r="B88" s="8"/>
      <c r="C88" s="113" t="s">
        <v>50</v>
      </c>
      <c r="D88" s="10"/>
      <c r="E88" s="10">
        <f t="shared" si="17"/>
        <v>0</v>
      </c>
      <c r="F88" s="10"/>
      <c r="G88" s="10">
        <f t="shared" si="20"/>
        <v>0</v>
      </c>
      <c r="H88" s="10">
        <f t="shared" si="21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45640</v>
      </c>
      <c r="B89" s="8" t="s">
        <v>143</v>
      </c>
      <c r="C89" s="113" t="s">
        <v>146</v>
      </c>
      <c r="D89" s="10"/>
      <c r="E89" s="10">
        <f t="shared" si="17"/>
        <v>0</v>
      </c>
      <c r="F89" s="10">
        <v>127</v>
      </c>
      <c r="G89" s="10">
        <f t="shared" si="20"/>
        <v>127</v>
      </c>
      <c r="H89" s="10">
        <f t="shared" si="21"/>
        <v>0</v>
      </c>
      <c r="I89" s="10"/>
      <c r="J89" s="50"/>
      <c r="K89" s="11">
        <v>6138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45657</v>
      </c>
      <c r="B90" s="8" t="s">
        <v>142</v>
      </c>
      <c r="C90" s="113" t="s">
        <v>146</v>
      </c>
      <c r="D90" s="10">
        <v>127</v>
      </c>
      <c r="E90" s="10">
        <f t="shared" ref="E90:E105" si="22">+D90</f>
        <v>127</v>
      </c>
      <c r="F90" s="10"/>
      <c r="G90" s="10">
        <f t="shared" si="20"/>
        <v>0</v>
      </c>
      <c r="H90" s="10">
        <f t="shared" si="21"/>
        <v>127</v>
      </c>
      <c r="I90" s="10"/>
      <c r="J90" s="50"/>
      <c r="K90" s="11">
        <v>4667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2"/>
        <v>0</v>
      </c>
      <c r="F91" s="10"/>
      <c r="G91" s="10">
        <f t="shared" si="20"/>
        <v>0</v>
      </c>
      <c r="H91" s="10">
        <f t="shared" si="21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120" t="s">
        <v>144</v>
      </c>
      <c r="C92" s="113" t="s">
        <v>50</v>
      </c>
      <c r="D92" s="10"/>
      <c r="E92" s="10">
        <f t="shared" si="22"/>
        <v>0</v>
      </c>
      <c r="F92" s="10"/>
      <c r="G92" s="10">
        <f t="shared" si="20"/>
        <v>0</v>
      </c>
      <c r="H92" s="10">
        <f t="shared" si="21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2"/>
        <v>0</v>
      </c>
      <c r="F93" s="10"/>
      <c r="G93" s="10">
        <f t="shared" si="20"/>
        <v>0</v>
      </c>
      <c r="H93" s="10">
        <f t="shared" si="21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2"/>
        <v>0</v>
      </c>
      <c r="F94" s="10"/>
      <c r="G94" s="10">
        <f t="shared" si="20"/>
        <v>0</v>
      </c>
      <c r="H94" s="10">
        <f t="shared" si="21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2"/>
        <v>0</v>
      </c>
      <c r="F95" s="10"/>
      <c r="G95" s="10">
        <f t="shared" si="20"/>
        <v>0</v>
      </c>
      <c r="H95" s="10">
        <f t="shared" si="21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2"/>
        <v>0</v>
      </c>
      <c r="F96" s="10"/>
      <c r="G96" s="10">
        <f t="shared" si="20"/>
        <v>0</v>
      </c>
      <c r="H96" s="10">
        <f t="shared" si="21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2"/>
        <v>0</v>
      </c>
      <c r="F97" s="10"/>
      <c r="G97" s="10">
        <f t="shared" si="20"/>
        <v>0</v>
      </c>
      <c r="H97" s="10">
        <f t="shared" si="21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2"/>
        <v>0</v>
      </c>
      <c r="F98" s="10"/>
      <c r="G98" s="10">
        <f t="shared" si="20"/>
        <v>0</v>
      </c>
      <c r="H98" s="10">
        <f t="shared" si="21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2"/>
        <v>0</v>
      </c>
      <c r="F99" s="10"/>
      <c r="G99" s="10">
        <f t="shared" si="20"/>
        <v>0</v>
      </c>
      <c r="H99" s="10">
        <f t="shared" si="21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2"/>
        <v>0</v>
      </c>
      <c r="F100" s="10"/>
      <c r="G100" s="10">
        <f t="shared" si="20"/>
        <v>0</v>
      </c>
      <c r="H100" s="10">
        <f t="shared" si="21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2"/>
        <v>0</v>
      </c>
      <c r="F101" s="10"/>
      <c r="G101" s="10">
        <f t="shared" si="20"/>
        <v>0</v>
      </c>
      <c r="H101" s="10">
        <f t="shared" si="21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2"/>
        <v>0</v>
      </c>
      <c r="F102" s="10"/>
      <c r="G102" s="10">
        <f t="shared" ref="G102:G117" si="23">IF(J102&gt;0,0,F102)</f>
        <v>0</v>
      </c>
      <c r="H102" s="10">
        <f t="shared" ref="H102:H117" si="24">+D102</f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si="22"/>
        <v>0</v>
      </c>
      <c r="F103" s="10"/>
      <c r="G103" s="10">
        <f t="shared" si="23"/>
        <v>0</v>
      </c>
      <c r="H103" s="10">
        <f t="shared" si="24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2"/>
        <v>0</v>
      </c>
      <c r="F104" s="10"/>
      <c r="G104" s="10">
        <f t="shared" si="23"/>
        <v>0</v>
      </c>
      <c r="H104" s="10">
        <f t="shared" si="24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2"/>
        <v>0</v>
      </c>
      <c r="F105" s="10"/>
      <c r="G105" s="10">
        <f t="shared" si="23"/>
        <v>0</v>
      </c>
      <c r="H105" s="10">
        <f t="shared" si="24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ref="E106:E121" si="25">+D106</f>
        <v>0</v>
      </c>
      <c r="F106" s="10"/>
      <c r="G106" s="10">
        <f t="shared" si="23"/>
        <v>0</v>
      </c>
      <c r="H106" s="10">
        <f t="shared" si="24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5"/>
        <v>0</v>
      </c>
      <c r="F107" s="10"/>
      <c r="G107" s="10">
        <f t="shared" si="23"/>
        <v>0</v>
      </c>
      <c r="H107" s="10">
        <f t="shared" si="24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5"/>
        <v>0</v>
      </c>
      <c r="F108" s="10"/>
      <c r="G108" s="10">
        <f t="shared" si="23"/>
        <v>0</v>
      </c>
      <c r="H108" s="10">
        <f t="shared" si="24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5"/>
        <v>0</v>
      </c>
      <c r="F109" s="10"/>
      <c r="G109" s="10">
        <f t="shared" si="23"/>
        <v>0</v>
      </c>
      <c r="H109" s="10">
        <f t="shared" si="24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5"/>
        <v>0</v>
      </c>
      <c r="F110" s="10"/>
      <c r="G110" s="10">
        <f t="shared" si="23"/>
        <v>0</v>
      </c>
      <c r="H110" s="10">
        <f t="shared" si="24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5"/>
        <v>0</v>
      </c>
      <c r="F111" s="10"/>
      <c r="G111" s="10">
        <f t="shared" si="23"/>
        <v>0</v>
      </c>
      <c r="H111" s="10">
        <f t="shared" si="24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5"/>
        <v>0</v>
      </c>
      <c r="F112" s="10"/>
      <c r="G112" s="10">
        <f t="shared" si="23"/>
        <v>0</v>
      </c>
      <c r="H112" s="10">
        <f t="shared" si="24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5"/>
        <v>0</v>
      </c>
      <c r="F113" s="10"/>
      <c r="G113" s="10">
        <f t="shared" si="23"/>
        <v>0</v>
      </c>
      <c r="H113" s="10">
        <f t="shared" si="24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5"/>
        <v>0</v>
      </c>
      <c r="F114" s="10"/>
      <c r="G114" s="10">
        <f t="shared" si="23"/>
        <v>0</v>
      </c>
      <c r="H114" s="10">
        <f t="shared" si="24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5"/>
        <v>0</v>
      </c>
      <c r="F115" s="10"/>
      <c r="G115" s="10">
        <f t="shared" si="23"/>
        <v>0</v>
      </c>
      <c r="H115" s="10">
        <f t="shared" si="24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5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5"/>
        <v>0</v>
      </c>
      <c r="F117" s="10"/>
      <c r="G117" s="10">
        <f t="shared" si="23"/>
        <v>0</v>
      </c>
      <c r="H117" s="10">
        <f t="shared" si="24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5"/>
        <v>0</v>
      </c>
      <c r="F118" s="10"/>
      <c r="G118" s="10">
        <f t="shared" ref="G118:G133" si="26">IF(J118&gt;0,0,F118)</f>
        <v>0</v>
      </c>
      <c r="H118" s="10">
        <f t="shared" ref="H118:H133" si="27">+D118</f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si="25"/>
        <v>0</v>
      </c>
      <c r="F119" s="10"/>
      <c r="G119" s="10">
        <f t="shared" si="26"/>
        <v>0</v>
      </c>
      <c r="H119" s="10">
        <f t="shared" si="27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5"/>
        <v>0</v>
      </c>
      <c r="F120" s="10"/>
      <c r="G120" s="10">
        <f t="shared" si="26"/>
        <v>0</v>
      </c>
      <c r="H120" s="10">
        <f t="shared" si="27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5"/>
        <v>0</v>
      </c>
      <c r="F121" s="10"/>
      <c r="G121" s="10">
        <f t="shared" si="26"/>
        <v>0</v>
      </c>
      <c r="H121" s="10">
        <f t="shared" si="27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ref="E122:E137" si="28">+D122</f>
        <v>0</v>
      </c>
      <c r="F122" s="10"/>
      <c r="G122" s="10">
        <f t="shared" si="26"/>
        <v>0</v>
      </c>
      <c r="H122" s="10">
        <f t="shared" si="27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8"/>
        <v>0</v>
      </c>
      <c r="F123" s="10"/>
      <c r="G123" s="10">
        <f t="shared" si="26"/>
        <v>0</v>
      </c>
      <c r="H123" s="10">
        <f t="shared" si="27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8"/>
        <v>0</v>
      </c>
      <c r="F124" s="10"/>
      <c r="G124" s="10">
        <f t="shared" si="26"/>
        <v>0</v>
      </c>
      <c r="H124" s="10">
        <f t="shared" si="27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8"/>
        <v>0</v>
      </c>
      <c r="F125" s="10"/>
      <c r="G125" s="10">
        <f t="shared" si="26"/>
        <v>0</v>
      </c>
      <c r="H125" s="10">
        <f t="shared" si="27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8"/>
        <v>0</v>
      </c>
      <c r="F126" s="10"/>
      <c r="G126" s="10">
        <f t="shared" si="26"/>
        <v>0</v>
      </c>
      <c r="H126" s="10">
        <f t="shared" si="27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8"/>
        <v>0</v>
      </c>
      <c r="F127" s="10"/>
      <c r="G127" s="10">
        <f t="shared" si="26"/>
        <v>0</v>
      </c>
      <c r="H127" s="10">
        <f t="shared" si="27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8"/>
        <v>0</v>
      </c>
      <c r="F128" s="10"/>
      <c r="G128" s="10">
        <f t="shared" si="26"/>
        <v>0</v>
      </c>
      <c r="H128" s="10">
        <f t="shared" si="27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8"/>
        <v>0</v>
      </c>
      <c r="F129" s="10"/>
      <c r="G129" s="10">
        <f t="shared" si="26"/>
        <v>0</v>
      </c>
      <c r="H129" s="10">
        <f t="shared" si="27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8"/>
        <v>0</v>
      </c>
      <c r="F130" s="10"/>
      <c r="G130" s="10">
        <f t="shared" si="26"/>
        <v>0</v>
      </c>
      <c r="H130" s="10">
        <f t="shared" si="27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8"/>
        <v>0</v>
      </c>
      <c r="F131" s="10"/>
      <c r="G131" s="10">
        <f t="shared" si="26"/>
        <v>0</v>
      </c>
      <c r="H131" s="10">
        <f t="shared" si="27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8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8"/>
        <v>0</v>
      </c>
      <c r="F133" s="10"/>
      <c r="G133" s="10">
        <f t="shared" si="26"/>
        <v>0</v>
      </c>
      <c r="H133" s="10">
        <f t="shared" si="27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8"/>
        <v>0</v>
      </c>
      <c r="F134" s="10"/>
      <c r="G134" s="10">
        <f t="shared" ref="G134:G149" si="29">IF(J134&gt;0,0,F134)</f>
        <v>0</v>
      </c>
      <c r="H134" s="10">
        <f t="shared" ref="H134:H149" si="30">+D134</f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si="28"/>
        <v>0</v>
      </c>
      <c r="F135" s="10"/>
      <c r="G135" s="10">
        <f t="shared" si="29"/>
        <v>0</v>
      </c>
      <c r="H135" s="10">
        <f t="shared" si="30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8"/>
        <v>0</v>
      </c>
      <c r="F136" s="10"/>
      <c r="G136" s="10">
        <f t="shared" si="29"/>
        <v>0</v>
      </c>
      <c r="H136" s="10">
        <f t="shared" si="30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8"/>
        <v>0</v>
      </c>
      <c r="F137" s="10"/>
      <c r="G137" s="10">
        <f t="shared" si="29"/>
        <v>0</v>
      </c>
      <c r="H137" s="10">
        <f t="shared" si="30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ref="E138:E153" si="31">+D138</f>
        <v>0</v>
      </c>
      <c r="F138" s="10"/>
      <c r="G138" s="10">
        <f t="shared" si="29"/>
        <v>0</v>
      </c>
      <c r="H138" s="10">
        <f t="shared" si="30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31"/>
        <v>0</v>
      </c>
      <c r="F139" s="10"/>
      <c r="G139" s="10">
        <f t="shared" si="29"/>
        <v>0</v>
      </c>
      <c r="H139" s="10">
        <f t="shared" si="30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31"/>
        <v>0</v>
      </c>
      <c r="F140" s="10"/>
      <c r="G140" s="10">
        <f t="shared" si="29"/>
        <v>0</v>
      </c>
      <c r="H140" s="10">
        <f t="shared" si="30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31"/>
        <v>0</v>
      </c>
      <c r="F141" s="10"/>
      <c r="G141" s="10">
        <f t="shared" si="29"/>
        <v>0</v>
      </c>
      <c r="H141" s="10">
        <f t="shared" si="30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31"/>
        <v>0</v>
      </c>
      <c r="F142" s="10"/>
      <c r="G142" s="10">
        <f t="shared" si="29"/>
        <v>0</v>
      </c>
      <c r="H142" s="10">
        <f t="shared" si="30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31"/>
        <v>0</v>
      </c>
      <c r="F143" s="10"/>
      <c r="G143" s="10">
        <f t="shared" si="29"/>
        <v>0</v>
      </c>
      <c r="H143" s="10">
        <f t="shared" si="30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31"/>
        <v>0</v>
      </c>
      <c r="F144" s="10"/>
      <c r="G144" s="10">
        <f t="shared" si="29"/>
        <v>0</v>
      </c>
      <c r="H144" s="10">
        <f t="shared" si="30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31"/>
        <v>0</v>
      </c>
      <c r="F145" s="10"/>
      <c r="G145" s="10">
        <f t="shared" si="29"/>
        <v>0</v>
      </c>
      <c r="H145" s="10">
        <f t="shared" si="30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31"/>
        <v>0</v>
      </c>
      <c r="F146" s="10"/>
      <c r="G146" s="10">
        <f t="shared" si="29"/>
        <v>0</v>
      </c>
      <c r="H146" s="10">
        <f t="shared" si="30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31"/>
        <v>0</v>
      </c>
      <c r="F147" s="10"/>
      <c r="G147" s="10">
        <f t="shared" si="29"/>
        <v>0</v>
      </c>
      <c r="H147" s="10">
        <f t="shared" si="30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31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31"/>
        <v>0</v>
      </c>
      <c r="F149" s="10"/>
      <c r="G149" s="10">
        <f t="shared" si="29"/>
        <v>0</v>
      </c>
      <c r="H149" s="10">
        <f t="shared" si="30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31"/>
        <v>0</v>
      </c>
      <c r="F150" s="10"/>
      <c r="G150" s="10">
        <f t="shared" ref="G150:G165" si="32">IF(J150&gt;0,0,F150)</f>
        <v>0</v>
      </c>
      <c r="H150" s="10">
        <f t="shared" ref="H150:H165" si="33">+D150</f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si="31"/>
        <v>0</v>
      </c>
      <c r="F151" s="10"/>
      <c r="G151" s="10">
        <f t="shared" si="32"/>
        <v>0</v>
      </c>
      <c r="H151" s="10">
        <f t="shared" si="33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1"/>
        <v>0</v>
      </c>
      <c r="F152" s="10"/>
      <c r="G152" s="10">
        <f t="shared" si="32"/>
        <v>0</v>
      </c>
      <c r="H152" s="10">
        <f t="shared" si="33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1"/>
        <v>0</v>
      </c>
      <c r="F153" s="10"/>
      <c r="G153" s="10">
        <f t="shared" si="32"/>
        <v>0</v>
      </c>
      <c r="H153" s="10">
        <f t="shared" si="33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ref="E154:E169" si="34">+D154</f>
        <v>0</v>
      </c>
      <c r="F154" s="10"/>
      <c r="G154" s="10">
        <f t="shared" si="32"/>
        <v>0</v>
      </c>
      <c r="H154" s="10">
        <f t="shared" si="33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4"/>
        <v>0</v>
      </c>
      <c r="F155" s="10"/>
      <c r="G155" s="10">
        <f t="shared" si="32"/>
        <v>0</v>
      </c>
      <c r="H155" s="10">
        <f t="shared" si="33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4"/>
        <v>0</v>
      </c>
      <c r="F156" s="10"/>
      <c r="G156" s="10">
        <f t="shared" si="32"/>
        <v>0</v>
      </c>
      <c r="H156" s="10">
        <f t="shared" si="33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4"/>
        <v>0</v>
      </c>
      <c r="F157" s="10"/>
      <c r="G157" s="10">
        <f t="shared" si="32"/>
        <v>0</v>
      </c>
      <c r="H157" s="10">
        <f t="shared" si="33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4"/>
        <v>0</v>
      </c>
      <c r="F158" s="10"/>
      <c r="G158" s="10">
        <f t="shared" si="32"/>
        <v>0</v>
      </c>
      <c r="H158" s="10">
        <f t="shared" si="33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4"/>
        <v>0</v>
      </c>
      <c r="F159" s="10"/>
      <c r="G159" s="10">
        <f t="shared" si="32"/>
        <v>0</v>
      </c>
      <c r="H159" s="10">
        <f t="shared" si="33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4"/>
        <v>0</v>
      </c>
      <c r="F160" s="10"/>
      <c r="G160" s="10">
        <f t="shared" si="32"/>
        <v>0</v>
      </c>
      <c r="H160" s="10">
        <f t="shared" si="33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4"/>
        <v>0</v>
      </c>
      <c r="F161" s="10"/>
      <c r="G161" s="10">
        <f t="shared" si="32"/>
        <v>0</v>
      </c>
      <c r="H161" s="10">
        <f t="shared" si="33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4"/>
        <v>0</v>
      </c>
      <c r="F162" s="10"/>
      <c r="G162" s="10">
        <f t="shared" si="32"/>
        <v>0</v>
      </c>
      <c r="H162" s="10">
        <f t="shared" si="33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4"/>
        <v>0</v>
      </c>
      <c r="F163" s="10"/>
      <c r="G163" s="10">
        <f t="shared" si="32"/>
        <v>0</v>
      </c>
      <c r="H163" s="10">
        <f t="shared" si="33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4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4"/>
        <v>0</v>
      </c>
      <c r="F165" s="10"/>
      <c r="G165" s="10">
        <f t="shared" si="32"/>
        <v>0</v>
      </c>
      <c r="H165" s="10">
        <f t="shared" si="33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4"/>
        <v>0</v>
      </c>
      <c r="F166" s="10"/>
      <c r="G166" s="10">
        <f t="shared" ref="G166:G181" si="35">IF(J166&gt;0,0,F166)</f>
        <v>0</v>
      </c>
      <c r="H166" s="10">
        <f t="shared" ref="H166:H181" si="36">+D166</f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si="34"/>
        <v>0</v>
      </c>
      <c r="F167" s="10"/>
      <c r="G167" s="10">
        <f t="shared" si="35"/>
        <v>0</v>
      </c>
      <c r="H167" s="10">
        <f t="shared" si="36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4"/>
        <v>0</v>
      </c>
      <c r="F168" s="10"/>
      <c r="G168" s="10">
        <f t="shared" si="35"/>
        <v>0</v>
      </c>
      <c r="H168" s="10">
        <f t="shared" si="36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4"/>
        <v>0</v>
      </c>
      <c r="F169" s="10"/>
      <c r="G169" s="10">
        <f t="shared" si="35"/>
        <v>0</v>
      </c>
      <c r="H169" s="10">
        <f t="shared" si="36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ref="E170:E185" si="37">+D170</f>
        <v>0</v>
      </c>
      <c r="F170" s="10"/>
      <c r="G170" s="10">
        <f t="shared" si="35"/>
        <v>0</v>
      </c>
      <c r="H170" s="10">
        <f t="shared" si="36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7"/>
        <v>0</v>
      </c>
      <c r="F171" s="10"/>
      <c r="G171" s="10">
        <f t="shared" si="35"/>
        <v>0</v>
      </c>
      <c r="H171" s="10">
        <f t="shared" si="36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7"/>
        <v>0</v>
      </c>
      <c r="F172" s="10"/>
      <c r="G172" s="10">
        <f t="shared" si="35"/>
        <v>0</v>
      </c>
      <c r="H172" s="10">
        <f t="shared" si="36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7"/>
        <v>0</v>
      </c>
      <c r="F173" s="10"/>
      <c r="G173" s="10">
        <f t="shared" si="35"/>
        <v>0</v>
      </c>
      <c r="H173" s="10">
        <f t="shared" si="36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7"/>
        <v>0</v>
      </c>
      <c r="F174" s="10"/>
      <c r="G174" s="10">
        <f t="shared" si="35"/>
        <v>0</v>
      </c>
      <c r="H174" s="10">
        <f t="shared" si="36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7"/>
        <v>0</v>
      </c>
      <c r="F175" s="10"/>
      <c r="G175" s="10">
        <f t="shared" si="35"/>
        <v>0</v>
      </c>
      <c r="H175" s="10">
        <f t="shared" si="36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7"/>
        <v>0</v>
      </c>
      <c r="F176" s="10"/>
      <c r="G176" s="10">
        <f t="shared" si="35"/>
        <v>0</v>
      </c>
      <c r="H176" s="10">
        <f t="shared" si="36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7"/>
        <v>0</v>
      </c>
      <c r="F177" s="10"/>
      <c r="G177" s="10">
        <f t="shared" si="35"/>
        <v>0</v>
      </c>
      <c r="H177" s="10">
        <f t="shared" si="36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7"/>
        <v>0</v>
      </c>
      <c r="F178" s="10"/>
      <c r="G178" s="10">
        <f t="shared" si="35"/>
        <v>0</v>
      </c>
      <c r="H178" s="10">
        <f t="shared" si="36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7"/>
        <v>0</v>
      </c>
      <c r="F179" s="10"/>
      <c r="G179" s="10">
        <f t="shared" si="35"/>
        <v>0</v>
      </c>
      <c r="H179" s="10">
        <f t="shared" si="36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7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7"/>
        <v>0</v>
      </c>
      <c r="F181" s="10"/>
      <c r="G181" s="10">
        <f t="shared" si="35"/>
        <v>0</v>
      </c>
      <c r="H181" s="10">
        <f t="shared" si="36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7"/>
        <v>0</v>
      </c>
      <c r="F182" s="10"/>
      <c r="G182" s="10">
        <f t="shared" ref="G182:G197" si="38">IF(J182&gt;0,0,F182)</f>
        <v>0</v>
      </c>
      <c r="H182" s="10">
        <f t="shared" ref="H182:H197" si="39">+D182</f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si="37"/>
        <v>0</v>
      </c>
      <c r="F183" s="10"/>
      <c r="G183" s="10">
        <f t="shared" si="38"/>
        <v>0</v>
      </c>
      <c r="H183" s="10">
        <f t="shared" si="39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7"/>
        <v>0</v>
      </c>
      <c r="F184" s="10"/>
      <c r="G184" s="10">
        <f t="shared" si="38"/>
        <v>0</v>
      </c>
      <c r="H184" s="10">
        <f t="shared" si="39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7"/>
        <v>0</v>
      </c>
      <c r="F185" s="10"/>
      <c r="G185" s="10">
        <f t="shared" si="38"/>
        <v>0</v>
      </c>
      <c r="H185" s="10">
        <f t="shared" si="39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ref="E186:E201" si="40">+D186</f>
        <v>0</v>
      </c>
      <c r="F186" s="10"/>
      <c r="G186" s="10">
        <f t="shared" si="38"/>
        <v>0</v>
      </c>
      <c r="H186" s="10">
        <f t="shared" si="39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40"/>
        <v>0</v>
      </c>
      <c r="F187" s="10"/>
      <c r="G187" s="10">
        <f t="shared" si="38"/>
        <v>0</v>
      </c>
      <c r="H187" s="10">
        <f t="shared" si="39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40"/>
        <v>0</v>
      </c>
      <c r="F188" s="10"/>
      <c r="G188" s="10">
        <f t="shared" si="38"/>
        <v>0</v>
      </c>
      <c r="H188" s="10">
        <f t="shared" si="39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40"/>
        <v>0</v>
      </c>
      <c r="F189" s="10"/>
      <c r="G189" s="10">
        <f t="shared" si="38"/>
        <v>0</v>
      </c>
      <c r="H189" s="10">
        <f t="shared" si="39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40"/>
        <v>0</v>
      </c>
      <c r="F190" s="10"/>
      <c r="G190" s="10">
        <f t="shared" si="38"/>
        <v>0</v>
      </c>
      <c r="H190" s="10">
        <f t="shared" si="39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40"/>
        <v>0</v>
      </c>
      <c r="F191" s="10"/>
      <c r="G191" s="10">
        <f t="shared" si="38"/>
        <v>0</v>
      </c>
      <c r="H191" s="10">
        <f t="shared" si="39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40"/>
        <v>0</v>
      </c>
      <c r="F192" s="10"/>
      <c r="G192" s="10">
        <f t="shared" si="38"/>
        <v>0</v>
      </c>
      <c r="H192" s="10">
        <f t="shared" si="39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40"/>
        <v>0</v>
      </c>
      <c r="F193" s="10"/>
      <c r="G193" s="10">
        <f t="shared" si="38"/>
        <v>0</v>
      </c>
      <c r="H193" s="10">
        <f t="shared" si="39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40"/>
        <v>0</v>
      </c>
      <c r="F194" s="10"/>
      <c r="G194" s="10">
        <f t="shared" si="38"/>
        <v>0</v>
      </c>
      <c r="H194" s="10">
        <f t="shared" si="39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40"/>
        <v>0</v>
      </c>
      <c r="F195" s="10"/>
      <c r="G195" s="10">
        <f t="shared" si="38"/>
        <v>0</v>
      </c>
      <c r="H195" s="10">
        <f t="shared" si="39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40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40"/>
        <v>0</v>
      </c>
      <c r="F197" s="10"/>
      <c r="G197" s="10">
        <f t="shared" si="38"/>
        <v>0</v>
      </c>
      <c r="H197" s="10">
        <f t="shared" si="39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40"/>
        <v>0</v>
      </c>
      <c r="F198" s="10"/>
      <c r="G198" s="10">
        <f t="shared" ref="G198:G213" si="41">IF(J198&gt;0,0,F198)</f>
        <v>0</v>
      </c>
      <c r="H198" s="10">
        <f t="shared" ref="H198:H213" si="42">+D198</f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si="40"/>
        <v>0</v>
      </c>
      <c r="F199" s="10"/>
      <c r="G199" s="10">
        <f t="shared" si="41"/>
        <v>0</v>
      </c>
      <c r="H199" s="10">
        <f t="shared" si="42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0"/>
        <v>0</v>
      </c>
      <c r="F200" s="10"/>
      <c r="G200" s="10">
        <f t="shared" si="41"/>
        <v>0</v>
      </c>
      <c r="H200" s="10">
        <f t="shared" si="42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0"/>
        <v>0</v>
      </c>
      <c r="F201" s="10"/>
      <c r="G201" s="10">
        <f t="shared" si="41"/>
        <v>0</v>
      </c>
      <c r="H201" s="10">
        <f t="shared" si="42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ref="E202:E217" si="43">+D202</f>
        <v>0</v>
      </c>
      <c r="F202" s="10"/>
      <c r="G202" s="10">
        <f t="shared" si="41"/>
        <v>0</v>
      </c>
      <c r="H202" s="10">
        <f t="shared" si="42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3"/>
        <v>0</v>
      </c>
      <c r="F203" s="10"/>
      <c r="G203" s="10">
        <f t="shared" si="41"/>
        <v>0</v>
      </c>
      <c r="H203" s="10">
        <f t="shared" si="42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3"/>
        <v>0</v>
      </c>
      <c r="F204" s="10"/>
      <c r="G204" s="10">
        <f t="shared" si="41"/>
        <v>0</v>
      </c>
      <c r="H204" s="10">
        <f t="shared" si="42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3"/>
        <v>0</v>
      </c>
      <c r="F205" s="10"/>
      <c r="G205" s="10">
        <f t="shared" si="41"/>
        <v>0</v>
      </c>
      <c r="H205" s="10">
        <f t="shared" si="42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3"/>
        <v>0</v>
      </c>
      <c r="F206" s="10"/>
      <c r="G206" s="10">
        <f t="shared" si="41"/>
        <v>0</v>
      </c>
      <c r="H206" s="10">
        <f t="shared" si="42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3"/>
        <v>0</v>
      </c>
      <c r="F207" s="10"/>
      <c r="G207" s="10">
        <f t="shared" si="41"/>
        <v>0</v>
      </c>
      <c r="H207" s="10">
        <f t="shared" si="42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3"/>
        <v>0</v>
      </c>
      <c r="F208" s="10"/>
      <c r="G208" s="10">
        <f t="shared" si="41"/>
        <v>0</v>
      </c>
      <c r="H208" s="10">
        <f t="shared" si="42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3"/>
        <v>0</v>
      </c>
      <c r="F209" s="10"/>
      <c r="G209" s="10">
        <f t="shared" si="41"/>
        <v>0</v>
      </c>
      <c r="H209" s="10">
        <f t="shared" si="42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3"/>
        <v>0</v>
      </c>
      <c r="F210" s="10"/>
      <c r="G210" s="10">
        <f t="shared" si="41"/>
        <v>0</v>
      </c>
      <c r="H210" s="10">
        <f t="shared" si="42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3"/>
        <v>0</v>
      </c>
      <c r="F211" s="10"/>
      <c r="G211" s="10">
        <f t="shared" si="41"/>
        <v>0</v>
      </c>
      <c r="H211" s="10">
        <f t="shared" si="42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3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3"/>
        <v>0</v>
      </c>
      <c r="F213" s="10"/>
      <c r="G213" s="10">
        <f t="shared" si="41"/>
        <v>0</v>
      </c>
      <c r="H213" s="10">
        <f t="shared" si="42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3"/>
        <v>0</v>
      </c>
      <c r="F214" s="10"/>
      <c r="G214" s="10">
        <f t="shared" ref="G214:G229" si="44">IF(J214&gt;0,0,F214)</f>
        <v>0</v>
      </c>
      <c r="H214" s="10">
        <f t="shared" ref="H214:H229" si="45">+D214</f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si="43"/>
        <v>0</v>
      </c>
      <c r="F215" s="10"/>
      <c r="G215" s="10">
        <f t="shared" si="44"/>
        <v>0</v>
      </c>
      <c r="H215" s="10">
        <f t="shared" si="45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3"/>
        <v>0</v>
      </c>
      <c r="F216" s="10"/>
      <c r="G216" s="10">
        <f t="shared" si="44"/>
        <v>0</v>
      </c>
      <c r="H216" s="10">
        <f t="shared" si="45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3"/>
        <v>0</v>
      </c>
      <c r="F217" s="10"/>
      <c r="G217" s="10">
        <f t="shared" si="44"/>
        <v>0</v>
      </c>
      <c r="H217" s="10">
        <f t="shared" si="45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ref="E218:E233" si="46">+D218</f>
        <v>0</v>
      </c>
      <c r="F218" s="10"/>
      <c r="G218" s="10">
        <f t="shared" si="44"/>
        <v>0</v>
      </c>
      <c r="H218" s="10">
        <f t="shared" si="45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6"/>
        <v>0</v>
      </c>
      <c r="F219" s="10"/>
      <c r="G219" s="10">
        <f t="shared" si="44"/>
        <v>0</v>
      </c>
      <c r="H219" s="10">
        <f t="shared" si="45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6"/>
        <v>0</v>
      </c>
      <c r="F220" s="10"/>
      <c r="G220" s="10">
        <f t="shared" si="44"/>
        <v>0</v>
      </c>
      <c r="H220" s="10">
        <f t="shared" si="45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6"/>
        <v>0</v>
      </c>
      <c r="F221" s="10"/>
      <c r="G221" s="10">
        <f t="shared" si="44"/>
        <v>0</v>
      </c>
      <c r="H221" s="10">
        <f t="shared" si="45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6"/>
        <v>0</v>
      </c>
      <c r="F222" s="10"/>
      <c r="G222" s="10">
        <f t="shared" si="44"/>
        <v>0</v>
      </c>
      <c r="H222" s="10">
        <f t="shared" si="45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6"/>
        <v>0</v>
      </c>
      <c r="F223" s="10"/>
      <c r="G223" s="10">
        <f t="shared" si="44"/>
        <v>0</v>
      </c>
      <c r="H223" s="10">
        <f t="shared" si="45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6"/>
        <v>0</v>
      </c>
      <c r="F224" s="10"/>
      <c r="G224" s="10">
        <f t="shared" si="44"/>
        <v>0</v>
      </c>
      <c r="H224" s="10">
        <f t="shared" si="45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6"/>
        <v>0</v>
      </c>
      <c r="F225" s="10"/>
      <c r="G225" s="10">
        <f t="shared" si="44"/>
        <v>0</v>
      </c>
      <c r="H225" s="10">
        <f t="shared" si="45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6"/>
        <v>0</v>
      </c>
      <c r="F226" s="10"/>
      <c r="G226" s="10">
        <f t="shared" si="44"/>
        <v>0</v>
      </c>
      <c r="H226" s="10">
        <f t="shared" si="45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6"/>
        <v>0</v>
      </c>
      <c r="F227" s="10"/>
      <c r="G227" s="10">
        <f t="shared" si="44"/>
        <v>0</v>
      </c>
      <c r="H227" s="10">
        <f t="shared" si="45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6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6"/>
        <v>0</v>
      </c>
      <c r="F229" s="10"/>
      <c r="G229" s="10">
        <f t="shared" si="44"/>
        <v>0</v>
      </c>
      <c r="H229" s="10">
        <f t="shared" si="45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6"/>
        <v>0</v>
      </c>
      <c r="F230" s="10"/>
      <c r="G230" s="10">
        <f t="shared" ref="G230:G243" si="47">IF(J230&gt;0,0,F230)</f>
        <v>0</v>
      </c>
      <c r="H230" s="10">
        <f t="shared" ref="H230:H243" si="48">+D230</f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si="46"/>
        <v>0</v>
      </c>
      <c r="F231" s="10"/>
      <c r="G231" s="10">
        <f t="shared" si="47"/>
        <v>0</v>
      </c>
      <c r="H231" s="10">
        <f t="shared" si="48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6"/>
        <v>0</v>
      </c>
      <c r="F232" s="10"/>
      <c r="G232" s="10">
        <f t="shared" si="47"/>
        <v>0</v>
      </c>
      <c r="H232" s="10">
        <f t="shared" si="48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6"/>
        <v>0</v>
      </c>
      <c r="F233" s="10"/>
      <c r="G233" s="10">
        <f t="shared" si="47"/>
        <v>0</v>
      </c>
      <c r="H233" s="10">
        <f t="shared" si="48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ref="E234:E243" si="49">+D234</f>
        <v>0</v>
      </c>
      <c r="F234" s="10"/>
      <c r="G234" s="10">
        <f t="shared" si="47"/>
        <v>0</v>
      </c>
      <c r="H234" s="10">
        <f t="shared" si="48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9"/>
        <v>0</v>
      </c>
      <c r="F235" s="10"/>
      <c r="G235" s="10">
        <f t="shared" si="47"/>
        <v>0</v>
      </c>
      <c r="H235" s="10">
        <f t="shared" si="48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9"/>
        <v>0</v>
      </c>
      <c r="F236" s="10"/>
      <c r="G236" s="10">
        <f t="shared" si="47"/>
        <v>0</v>
      </c>
      <c r="H236" s="10">
        <f t="shared" si="48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9"/>
        <v>0</v>
      </c>
      <c r="F237" s="10"/>
      <c r="G237" s="10">
        <f t="shared" si="47"/>
        <v>0</v>
      </c>
      <c r="H237" s="10">
        <f t="shared" si="48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9"/>
        <v>0</v>
      </c>
      <c r="F238" s="10"/>
      <c r="G238" s="10">
        <f t="shared" si="47"/>
        <v>0</v>
      </c>
      <c r="H238" s="10">
        <f t="shared" si="48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9"/>
        <v>0</v>
      </c>
      <c r="F239" s="10"/>
      <c r="G239" s="10">
        <f t="shared" si="47"/>
        <v>0</v>
      </c>
      <c r="H239" s="10">
        <f t="shared" si="48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9"/>
        <v>0</v>
      </c>
      <c r="F240" s="10"/>
      <c r="G240" s="10">
        <f t="shared" si="47"/>
        <v>0</v>
      </c>
      <c r="H240" s="10">
        <f t="shared" si="48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 t="shared" si="49"/>
        <v>0</v>
      </c>
      <c r="F241" s="10"/>
      <c r="G241" s="10">
        <f t="shared" si="47"/>
        <v>0</v>
      </c>
      <c r="H241" s="10">
        <f t="shared" si="48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3" t="s">
        <v>50</v>
      </c>
      <c r="D242" s="10"/>
      <c r="E242" s="10">
        <f t="shared" si="49"/>
        <v>0</v>
      </c>
      <c r="F242" s="10"/>
      <c r="G242" s="10">
        <f t="shared" si="47"/>
        <v>0</v>
      </c>
      <c r="H242" s="10">
        <f t="shared" si="48"/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113" t="s">
        <v>50</v>
      </c>
      <c r="D243" s="10"/>
      <c r="E243" s="10">
        <f t="shared" si="49"/>
        <v>0</v>
      </c>
      <c r="F243" s="10"/>
      <c r="G243" s="10">
        <f t="shared" si="47"/>
        <v>0</v>
      </c>
      <c r="H243" s="10">
        <f t="shared" si="48"/>
        <v>0</v>
      </c>
      <c r="I243" s="10"/>
      <c r="J243" s="50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  <row r="244" spans="1:254" s="12" customFormat="1" ht="14.1" customHeight="1" x14ac:dyDescent="0.2">
      <c r="A244" s="7"/>
      <c r="B244" s="8"/>
      <c r="C244" s="113" t="s">
        <v>50</v>
      </c>
      <c r="D244" s="10"/>
      <c r="E244" s="10">
        <f>+D244</f>
        <v>0</v>
      </c>
      <c r="F244" s="10"/>
      <c r="G244" s="10">
        <f>IF(J244&gt;0,0,F244)</f>
        <v>0</v>
      </c>
      <c r="H244" s="10">
        <f>+D244</f>
        <v>0</v>
      </c>
      <c r="I244" s="10"/>
      <c r="J244" s="50"/>
      <c r="K244" s="11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23312370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2025-01-14T19:56:18Z</dcterms:modified>
</cp:coreProperties>
</file>