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68DE8100-C1D3-45FF-82CC-485198083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L11" i="1" l="1"/>
  <c r="I11" i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<sst xmlns="http://schemas.openxmlformats.org/spreadsheetml/2006/main" count="337" uniqueCount="78">
  <si>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</si>
  <si>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</si>
  <si>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</si>
  <si>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</si>
  <si>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</si>
  <si>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</si>
  <si>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</si>
  <si>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</si>
  <si>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</si>
  <si>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</si>
  <si>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</si>
  <si>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</si>
  <si>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</si>
  <si>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</si>
  <si>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</si>
  <si>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</si>
  <si>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</si>
  <si>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</si>
  <si>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</si>
  <si>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</si>
  <si>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</si>
  <si>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</si>
  <si>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</si>
  <si>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</si>
  <si>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</si>
  <si>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</si>
  <si>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</si>
  <si>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</si>
  <si>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</si>
  <si>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</si>
  <si>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</si>
  <si>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</si>
  <si>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</si>
  <si>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</si>
  <si>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</si>
  <si>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</si>
  <si>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</si>
  <si>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</si>
  <si>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</si>
  <si>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</si>
  <si>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</si>
  <si>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</si>
  <si>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</si>
  <si>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</si>
  <si>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</si>
  <si>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</si>
  <si>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</si>
  <si>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</si>
  <si>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</si>
  <si>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</si>
  <si>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</si>
  <si>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</si>
  <si>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</si>
  <si>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</si>
  <si>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</si>
  <si>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</si>
  <si>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</si>
  <si>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FY'21</t>
  </si>
  <si>
    <t>GFFY2022</t>
  </si>
  <si>
    <t>N/A</t>
  </si>
  <si>
    <t>STATE FAIRPARK INFRASTRUCTURE IMPROVEMENTS</t>
  </si>
  <si>
    <t>3000-300-3345-FXA-22361370</t>
  </si>
  <si>
    <t>I0022</t>
  </si>
  <si>
    <t>STATE FAIRPARK - MOU</t>
  </si>
  <si>
    <t>2175546</t>
  </si>
  <si>
    <t>13/21</t>
  </si>
  <si>
    <t>COFC INSURANCE ITA 300 21*082</t>
  </si>
  <si>
    <t>NP</t>
  </si>
  <si>
    <t>FY'22</t>
  </si>
  <si>
    <t>IET TRNSF FY'22 CAP IMPR FUNDS FROM 22397300</t>
  </si>
  <si>
    <t>DF</t>
  </si>
  <si>
    <t>FY'23</t>
  </si>
  <si>
    <t>UT ST FAIRPARK GAX FC2023042718059</t>
  </si>
  <si>
    <t>STATE FAIRPARK - MOU CO 001</t>
  </si>
  <si>
    <t>TRNSF FROM 22361370 TO 21137300 PROJ RESV CLOSE PROJ</t>
  </si>
  <si>
    <t>13/24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</si>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</sst>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164" fontId="18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6" sqref="A26:D26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107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10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9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8">
        <v>22361370</v>
      </c>
      <c r="E6" s="4" t="s">
        <v>76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61</v>
      </c>
      <c r="G7" s="115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68713.59</v>
      </c>
      <c r="E11" s="13">
        <f>SUM(E14:E500)-F11</f>
        <v>0</v>
      </c>
      <c r="F11" s="13">
        <f>SUM(F14:F500)</f>
        <v>68713.590000000011</v>
      </c>
      <c r="G11" s="13">
        <f>SUM(G14:G500)</f>
        <v>68713.590000000011</v>
      </c>
      <c r="H11" s="13">
        <f>+D11-G11</f>
        <v>0</v>
      </c>
      <c r="I11" s="13">
        <f>SUM(I14:I500)</f>
        <v>0</v>
      </c>
      <c r="J11" s="84"/>
      <c r="K11" s="85"/>
      <c r="L11" s="106">
        <f>SUM(L13:L500)</f>
        <v>0</v>
      </c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44343</v>
      </c>
      <c r="B15" s="7" t="s">
        <v>63</v>
      </c>
      <c r="C15" s="114" t="s">
        <v>59</v>
      </c>
      <c r="D15" s="9"/>
      <c r="E15" s="9">
        <f t="shared" si="2"/>
        <v>0</v>
      </c>
      <c r="F15" s="9"/>
      <c r="G15" s="9">
        <v>138812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7" t="s">
        <v>66</v>
      </c>
      <c r="C16" s="114" t="s">
        <v>67</v>
      </c>
      <c r="D16" s="9"/>
      <c r="E16" s="9">
        <f t="shared" si="2"/>
        <v>0</v>
      </c>
      <c r="F16" s="9">
        <v>73.569999999999993</v>
      </c>
      <c r="G16" s="9">
        <f t="shared" si="0"/>
        <v>73.569999999999993</v>
      </c>
      <c r="H16" s="9">
        <f t="shared" si="3"/>
        <v>0</v>
      </c>
      <c r="I16" s="9"/>
      <c r="J16" s="50"/>
      <c r="K16" s="10">
        <v>6263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68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44470</v>
      </c>
      <c r="B20" s="7" t="s">
        <v>69</v>
      </c>
      <c r="C20" s="114" t="s">
        <v>70</v>
      </c>
      <c r="D20" s="9">
        <v>138812</v>
      </c>
      <c r="E20" s="9">
        <f t="shared" si="2"/>
        <v>138812</v>
      </c>
      <c r="F20" s="9"/>
      <c r="G20" s="9">
        <f t="shared" si="0"/>
        <v>0</v>
      </c>
      <c r="H20" s="9">
        <f t="shared" si="3"/>
        <v>138812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6" t="s">
        <v>71</v>
      </c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45049</v>
      </c>
      <c r="B24" s="7" t="s">
        <v>72</v>
      </c>
      <c r="C24" s="53" t="s">
        <v>70</v>
      </c>
      <c r="D24" s="9"/>
      <c r="E24" s="9">
        <f t="shared" ref="E24:E38" si="6">+D24</f>
        <v>0</v>
      </c>
      <c r="F24" s="9">
        <v>68640.02</v>
      </c>
      <c r="G24" s="9">
        <f t="shared" si="5"/>
        <v>0</v>
      </c>
      <c r="H24" s="9">
        <f t="shared" si="4"/>
        <v>0</v>
      </c>
      <c r="I24" s="9"/>
      <c r="J24" s="50" t="s">
        <v>64</v>
      </c>
      <c r="K24" s="10">
        <v>6400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45050</v>
      </c>
      <c r="B25" s="7" t="s">
        <v>73</v>
      </c>
      <c r="C25" s="53" t="s">
        <v>52</v>
      </c>
      <c r="D25" s="9"/>
      <c r="E25" s="9">
        <f t="shared" si="6"/>
        <v>0</v>
      </c>
      <c r="F25" s="9"/>
      <c r="G25" s="9">
        <v>-70171.98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75</v>
      </c>
      <c r="B26" s="7" t="s">
        <v>74</v>
      </c>
      <c r="C26" s="53" t="s">
        <v>52</v>
      </c>
      <c r="D26" s="9">
        <v>-70098.41</v>
      </c>
      <c r="E26" s="9">
        <f t="shared" si="6"/>
        <v>-70098.41</v>
      </c>
      <c r="F26" s="9"/>
      <c r="G26" s="9">
        <f t="shared" si="5"/>
        <v>0</v>
      </c>
      <c r="H26" s="9">
        <f t="shared" si="4"/>
        <v>-70098.41</v>
      </c>
      <c r="I26" s="9"/>
      <c r="J26" s="50"/>
      <c r="K26" s="10">
        <v>4666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16" t="s">
        <v>77</v>
      </c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22361370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2024-12-26T23:50:31Z</dcterms:modified>
</cp:coreProperties>
</file>