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C6707DA8-C006-44F7-8476-6F71CD08367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2" i="1" l="1"/>
  <c r="I3" i="1" l="1"/>
  <c r="I5" i="1" l="1"/>
  <c r="I4" i="1"/>
  <c r="A16" i="1"/>
  <c r="A17" i="1" s="1"/>
  <c r="G15" i="1" l="1"/>
  <c r="H15" i="1" l="1"/>
  <c r="H16" i="1"/>
  <c r="H17" i="1"/>
  <c r="H18" i="1"/>
  <c r="H19" i="1"/>
  <c r="H20" i="1"/>
  <c r="H21" i="1"/>
  <c r="H22" i="1"/>
  <c r="H23" i="1"/>
  <c r="H24" i="1"/>
  <c r="H25" i="1"/>
  <c r="H28" i="1"/>
  <c r="H29" i="1"/>
  <c r="H30" i="1"/>
  <c r="H31" i="1"/>
  <c r="G16" i="1"/>
  <c r="G17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0" i="1"/>
  <c r="G20" i="1"/>
  <c r="E21" i="1"/>
  <c r="G21" i="1"/>
  <c r="E22" i="1"/>
  <c r="G22" i="1"/>
  <c r="E23" i="1"/>
  <c r="G23" i="1"/>
  <c r="E24" i="1"/>
  <c r="G24" i="1"/>
  <c r="E25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<sst xmlns="http://schemas.openxmlformats.org/spreadsheetml/2006/main" count="375" uniqueCount="106">
  <si>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</si>
  <si>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</si>
  <si>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</si>
  <si>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</si>
  <si>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</si>
  <si>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</si>
  <si>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</si>
  <si>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</si>
  <si>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</si>
  <si>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</si>
  <si>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</si>
  <si>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</si>
  <si>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</si>
  <si>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</si>
  <si>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</si>
  <si>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</si>
  <si>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</si>
  <si>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</si>
  <si>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</si>
  <si>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</si>
  <si>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</si>
  <si>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</si>
  <si>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</si>
  <si>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</si>
  <si>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</si>
  <si>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</si>
  <si>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</si>
  <si>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</si>
  <si>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</si>
  <si>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</si>
  <si>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</si>
  <si>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</si>
  <si>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</si>
  <si>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</si>
  <si>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</si>
  <si>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</si>
  <si>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</si>
  <si>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</si>
  <si>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</si>
  <si>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</si>
  <si>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</si>
  <si>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</si>
  <si>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</si>
  <si>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</si>
  <si>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</si>
  <si>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</si>
  <si>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</si>
  <si>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</si>
  <si>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</si>
  <si>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</si>
  <si>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</si>
  <si>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</si>
  <si>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</si>
  <si>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</si>
  <si>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</si>
  <si>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</si>
  <si>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GFFY2022</t>
  </si>
  <si>
    <t>STATE FAIRPARK CAMPUS/GROUNDS SITE &amp; INFRASTRUCTURE IMPROVEMENTS</t>
  </si>
  <si>
    <t>3000-300-3345-FXA-22084370</t>
  </si>
  <si>
    <t>I0022</t>
  </si>
  <si>
    <t>IET TRNSF FY'22 CAP IMPR FUNDS FROM 22397300</t>
  </si>
  <si>
    <t>IET TRNSF BUDGETED CONTINGENCY TO 21138300</t>
  </si>
  <si>
    <t>IET TRNSF LEGAL BUDGET TO 21257300</t>
  </si>
  <si>
    <t>FY'22</t>
  </si>
  <si>
    <t>DF</t>
  </si>
  <si>
    <t>KIMLEY-HORN &amp; ASSOCIATES - CONRACT</t>
  </si>
  <si>
    <t>N/A</t>
  </si>
  <si>
    <t>2270294</t>
  </si>
  <si>
    <t>KIMLEY HORN &amp; ASSOC GAX 22C8*012</t>
  </si>
  <si>
    <t>KIMLEY HORN GAX FC202205064793</t>
  </si>
  <si>
    <t>13/22</t>
  </si>
  <si>
    <t>KIMLEY HORT GAX 22C7*294</t>
  </si>
  <si>
    <t>NP</t>
  </si>
  <si>
    <t>FY'23</t>
  </si>
  <si>
    <t>TERRAWORKS INC - CONTRACT</t>
  </si>
  <si>
    <t>2375239</t>
  </si>
  <si>
    <t>SPRINKLER SUPPLY CO W JORDAN-GAXFC2023012714090</t>
  </si>
  <si>
    <t>KIMLEY HORN &amp; ASSOCIATES-GAXFC2023012714107</t>
  </si>
  <si>
    <t>ITA 2300000043-COURSE OF CONST CVRG FOR DFCM PROJS 12/01-12/31/22</t>
  </si>
  <si>
    <t>SUNRISE ENG GAX FC2023062320888</t>
  </si>
  <si>
    <t>13/23</t>
  </si>
  <si>
    <t>TERRAWORKS GAX FC2023070621737</t>
  </si>
  <si>
    <t>FY'24</t>
  </si>
  <si>
    <t>TRNSF TO  22084370 FROM 21138300 CI CONTG</t>
  </si>
  <si>
    <t>TERRAWORKS     CO 001</t>
  </si>
  <si>
    <t>CO</t>
  </si>
  <si>
    <t>TERRAWORKS GAX FC2023082924216</t>
  </si>
  <si>
    <t>ZIONS/TERRAWORKS RTNG GAX FC2023082924217</t>
  </si>
  <si>
    <t>TERRAWORKS GAX FC2023091925214</t>
  </si>
  <si>
    <t>KIMLEY HORN GAX FC2023091925201</t>
  </si>
  <si>
    <t>FASTENAL CO GAX FC2023110827375</t>
  </si>
  <si>
    <t>CONSOLIDATED ELEC DIST GAX FC2023112928267</t>
  </si>
  <si>
    <t>CONSOLIDATED ELEC DIST GAX FC2023112928268</t>
  </si>
  <si>
    <t>EVERGREEN SERVICES TOPCO GAX FC2024011630364</t>
  </si>
  <si>
    <t>*budget revision not in AiM 7-31-24</t>
  </si>
  <si>
    <t>TRNSF FROM 21137300 PROJ RESV TO 22084370 CLOSE PROJ</t>
  </si>
  <si>
    <t>TRNSF FROM 21138300 EXCESS CONTINGENCY 22084370</t>
  </si>
  <si>
    <t>TRNSF FROM 22084370 TO 20473300 EXCESS INSPECTION</t>
  </si>
  <si>
    <t>4666</t>
  </si>
  <si>
    <t>4667</t>
  </si>
  <si>
    <t>13/24</t>
  </si>
  <si>
    <t>FY'25</t>
  </si>
  <si>
    <t>PROJECT CLOSED</t>
  </si>
  <si>
    <t>CLOSED</t>
  </si>
  <si>
    <t>TRNSF FROM 22084370 TO 21137300 EXCESS PROJ RES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</si>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</sst>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2" fillId="0" borderId="0" xfId="0" applyFont="1"/>
    <xf numFmtId="44" fontId="5" fillId="0" borderId="0" xfId="5" applyFont="1" applyBorder="1" applyProtection="1"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17" fontId="4" fillId="2" borderId="0" xfId="2" applyNumberFormat="1" applyFont="1" applyFill="1" applyAlignment="1" applyProtection="1">
      <alignment horizontal="center"/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49" fontId="9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Border="1" applyProtection="1">
      <protection locked="0"/>
    </xf>
    <xf numFmtId="1" fontId="4" fillId="2" borderId="0" xfId="2" applyNumberFormat="1" applyFont="1" applyFill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14" fillId="0" borderId="12" xfId="2" applyFont="1" applyBorder="1" applyAlignment="1">
      <alignment horizontal="right" vertical="top"/>
    </xf>
    <xf numFmtId="43" fontId="15" fillId="0" borderId="0" xfId="2" applyFont="1" applyBorder="1" applyAlignment="1" applyProtection="1">
      <alignment horizontal="left"/>
      <protection locked="0"/>
    </xf>
    <xf numFmtId="164" fontId="14" fillId="0" borderId="12" xfId="0" applyFont="1" applyBorder="1" applyAlignment="1">
      <alignment horizontal="left"/>
    </xf>
    <xf numFmtId="164" fontId="14" fillId="0" borderId="12" xfId="0" applyFont="1" applyBorder="1" applyAlignment="1">
      <alignment horizontal="center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1" activePane="bottomLeft" state="frozen"/>
      <selection pane="bottomLeft" activeCell="A50" sqref="A50"/>
    </sheetView>
  </sheetViews>
  <sheetFormatPr defaultColWidth="8.88671875" defaultRowHeight="12" x14ac:dyDescent="0.2"/>
  <cols>
    <col min="1" max="1" width="5.77734375" style="49" customWidth="1"/>
    <col min="2" max="2" width="49.44140625" style="50" bestFit="1" customWidth="1"/>
    <col min="3" max="3" width="3.77734375" style="51" customWidth="1"/>
    <col min="4" max="9" width="10.44140625" style="52" customWidth="1"/>
    <col min="10" max="10" width="7.44140625" style="85" customWidth="1"/>
    <col min="11" max="11" width="6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4" customFormat="1" ht="14.1" customHeight="1" x14ac:dyDescent="0.2">
      <c r="A2" s="111"/>
      <c r="B2" s="2" t="s">
        <v>0</v>
      </c>
      <c r="C2" s="47"/>
      <c r="D2" s="94"/>
      <c r="H2" s="4" t="s">
        <v>47</v>
      </c>
      <c r="I2" s="88">
        <f>80000-63825</f>
        <v>16175</v>
      </c>
      <c r="J2" s="89"/>
      <c r="K2" s="5"/>
      <c r="L2" s="52"/>
      <c r="M2" s="52"/>
      <c r="N2" s="52"/>
    </row>
    <row r="3" spans="1:254" s="4" customFormat="1" ht="14.1" customHeight="1" x14ac:dyDescent="0.2">
      <c r="A3" s="111"/>
      <c r="B3" s="3" t="s">
        <v>1</v>
      </c>
      <c r="C3" s="46"/>
      <c r="D3" s="4" t="s">
        <v>56</v>
      </c>
      <c r="H3" s="4" t="s">
        <v>48</v>
      </c>
      <c r="I3" s="88">
        <f>9360-9065</f>
        <v>295</v>
      </c>
      <c r="J3" s="89"/>
      <c r="K3" s="5"/>
      <c r="L3" s="52"/>
      <c r="M3" s="52"/>
      <c r="N3" s="52"/>
    </row>
    <row r="4" spans="1:254" s="4" customFormat="1" ht="14.1" customHeight="1" x14ac:dyDescent="0.2">
      <c r="A4" s="111"/>
      <c r="B4" s="93" t="s">
        <v>53</v>
      </c>
      <c r="C4" s="46"/>
      <c r="D4" s="101" t="s">
        <v>59</v>
      </c>
      <c r="H4" s="4" t="s">
        <v>49</v>
      </c>
      <c r="I4" s="88">
        <f>1000</f>
        <v>1000</v>
      </c>
      <c r="J4" s="89"/>
      <c r="K4" s="5"/>
      <c r="L4" s="52"/>
      <c r="M4" s="52"/>
      <c r="N4" s="52"/>
    </row>
    <row r="5" spans="1:254" s="4" customFormat="1" ht="14.1" customHeight="1" x14ac:dyDescent="0.2">
      <c r="A5" s="111"/>
      <c r="B5" s="2" t="s">
        <v>2</v>
      </c>
      <c r="C5" s="47"/>
      <c r="D5" s="100" t="s">
        <v>57</v>
      </c>
      <c r="H5" s="4" t="s">
        <v>50</v>
      </c>
      <c r="I5" s="88">
        <f>120</f>
        <v>120</v>
      </c>
      <c r="J5" s="89"/>
      <c r="K5" s="5"/>
      <c r="L5" s="52"/>
      <c r="M5" s="52"/>
      <c r="N5" s="52"/>
    </row>
    <row r="6" spans="1:254" s="4" customFormat="1" ht="14.1" customHeight="1" thickBot="1" x14ac:dyDescent="0.25">
      <c r="A6" s="111"/>
      <c r="B6" s="2" t="s">
        <v>3</v>
      </c>
      <c r="C6" s="47"/>
      <c r="D6" s="52">
        <v>22084370</v>
      </c>
      <c r="E6" s="4" t="s">
        <v>103</v>
      </c>
      <c r="I6" s="90"/>
      <c r="J6" s="89"/>
      <c r="K6" s="5"/>
      <c r="L6" s="52"/>
      <c r="M6" s="52"/>
      <c r="N6" s="52"/>
    </row>
    <row r="7" spans="1:254" s="4" customFormat="1" ht="14.1" customHeight="1" x14ac:dyDescent="0.2">
      <c r="A7" s="111"/>
      <c r="B7" s="2" t="s">
        <v>4</v>
      </c>
      <c r="C7" s="47"/>
      <c r="D7" s="102" t="s">
        <v>58</v>
      </c>
      <c r="G7" s="103">
        <f>+G11-F11</f>
        <v>0</v>
      </c>
      <c r="H7" s="4" t="s">
        <v>51</v>
      </c>
      <c r="I7" s="91">
        <f>SUM(I2:I6)</f>
        <v>17590</v>
      </c>
      <c r="J7" s="92">
        <f>+H11-I7</f>
        <v>-17590</v>
      </c>
      <c r="K7" s="5"/>
      <c r="L7" s="41"/>
      <c r="M7" s="42"/>
      <c r="N7" s="43"/>
    </row>
    <row r="8" spans="1:254" s="4" customFormat="1" ht="14.1" customHeight="1" x14ac:dyDescent="0.2">
      <c r="A8" s="111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5"/>
      <c r="M8" s="78"/>
    </row>
    <row r="9" spans="1:254" s="67" customFormat="1" ht="14.1" customHeight="1" x14ac:dyDescent="0.2">
      <c r="A9" s="111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6" t="s">
        <v>54</v>
      </c>
      <c r="M9" s="97" t="s">
        <v>55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8"/>
      <c r="M10" s="9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2" t="s">
        <v>14</v>
      </c>
      <c r="B11" s="76" t="s">
        <v>15</v>
      </c>
      <c r="C11" s="77"/>
      <c r="D11" s="9">
        <f>SUM(D14:D241)</f>
        <v>160475.05000000002</v>
      </c>
      <c r="E11" s="9">
        <f>SUM(E14:E241)-F11</f>
        <v>0</v>
      </c>
      <c r="F11" s="9">
        <f>SUM(F14:F241)</f>
        <v>160475.05000000002</v>
      </c>
      <c r="G11" s="9">
        <f>SUM(G14:G241)</f>
        <v>160475.05000000002</v>
      </c>
      <c r="H11" s="9">
        <f>+D11-G11</f>
        <v>0</v>
      </c>
      <c r="I11" s="9">
        <f>SUM(I14:I241)</f>
        <v>0</v>
      </c>
      <c r="J11" s="45"/>
      <c r="K11" s="10"/>
      <c r="L11" s="99">
        <f>SUM(L13:L241)</f>
        <v>0</v>
      </c>
      <c r="M11" s="99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12"/>
      <c r="B12" s="80"/>
      <c r="C12" s="81"/>
      <c r="D12" s="13"/>
      <c r="E12" s="13"/>
      <c r="F12" s="13"/>
      <c r="G12" s="13"/>
      <c r="H12" s="13"/>
      <c r="I12" s="13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1" customFormat="1" ht="14.1" customHeight="1" x14ac:dyDescent="0.2">
      <c r="A13" s="6"/>
      <c r="B13" s="7"/>
      <c r="C13" s="48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 t="s">
        <v>63</v>
      </c>
      <c r="B14" s="7"/>
      <c r="C14" s="48"/>
      <c r="D14" s="9"/>
      <c r="E14" s="9">
        <f t="shared" ref="E14:E19" si="2">+D14</f>
        <v>0</v>
      </c>
      <c r="F14" s="9"/>
      <c r="G14" s="9">
        <f t="shared" si="0"/>
        <v>0</v>
      </c>
      <c r="H14" s="9">
        <f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44440</v>
      </c>
      <c r="B15" s="7" t="s">
        <v>60</v>
      </c>
      <c r="C15" s="104" t="s">
        <v>64</v>
      </c>
      <c r="D15" s="9">
        <v>98160</v>
      </c>
      <c r="E15" s="9">
        <f t="shared" si="2"/>
        <v>98160</v>
      </c>
      <c r="F15" s="9"/>
      <c r="G15" s="9">
        <f t="shared" si="0"/>
        <v>0</v>
      </c>
      <c r="H15" s="9">
        <f t="shared" ref="H15:H31" si="3">+D15</f>
        <v>98160</v>
      </c>
      <c r="I15" s="9"/>
      <c r="J15" s="45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f>+A15</f>
        <v>44440</v>
      </c>
      <c r="B16" s="7" t="s">
        <v>61</v>
      </c>
      <c r="C16" s="104" t="s">
        <v>64</v>
      </c>
      <c r="D16" s="9">
        <v>-7600</v>
      </c>
      <c r="E16" s="9">
        <f t="shared" si="2"/>
        <v>-7600</v>
      </c>
      <c r="F16" s="9"/>
      <c r="G16" s="9">
        <f t="shared" si="0"/>
        <v>0</v>
      </c>
      <c r="H16" s="9">
        <f t="shared" si="3"/>
        <v>-7600</v>
      </c>
      <c r="I16" s="9"/>
      <c r="J16" s="45"/>
      <c r="K16" s="10">
        <v>4663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f>+A16</f>
        <v>44440</v>
      </c>
      <c r="B17" s="7" t="s">
        <v>62</v>
      </c>
      <c r="C17" s="104" t="s">
        <v>64</v>
      </c>
      <c r="D17" s="9"/>
      <c r="E17" s="9">
        <f t="shared" si="2"/>
        <v>0</v>
      </c>
      <c r="F17" s="9">
        <v>80</v>
      </c>
      <c r="G17" s="9">
        <f t="shared" si="0"/>
        <v>80</v>
      </c>
      <c r="H17" s="9">
        <f t="shared" si="3"/>
        <v>0</v>
      </c>
      <c r="I17" s="9"/>
      <c r="J17" s="45"/>
      <c r="K17" s="10">
        <v>6138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44517</v>
      </c>
      <c r="B18" s="12" t="s">
        <v>65</v>
      </c>
      <c r="C18" s="104" t="s">
        <v>66</v>
      </c>
      <c r="D18" s="9"/>
      <c r="E18" s="9">
        <f t="shared" si="2"/>
        <v>0</v>
      </c>
      <c r="F18" s="9"/>
      <c r="G18" s="9">
        <v>9065</v>
      </c>
      <c r="H18" s="9">
        <f t="shared" si="3"/>
        <v>0</v>
      </c>
      <c r="I18" s="9"/>
      <c r="J18" s="45" t="s">
        <v>67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44609</v>
      </c>
      <c r="B19" s="7" t="s">
        <v>68</v>
      </c>
      <c r="C19" s="104" t="s">
        <v>64</v>
      </c>
      <c r="D19" s="9"/>
      <c r="E19" s="9">
        <f t="shared" si="2"/>
        <v>0</v>
      </c>
      <c r="F19" s="9">
        <v>1359.75</v>
      </c>
      <c r="G19" s="9">
        <f t="shared" si="0"/>
        <v>0</v>
      </c>
      <c r="H19" s="9">
        <f t="shared" si="3"/>
        <v>0</v>
      </c>
      <c r="I19" s="9"/>
      <c r="J19" s="45" t="s">
        <v>67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44687</v>
      </c>
      <c r="B20" s="7" t="s">
        <v>69</v>
      </c>
      <c r="C20" s="104" t="s">
        <v>64</v>
      </c>
      <c r="D20" s="9"/>
      <c r="E20" s="9">
        <f t="shared" ref="E20:E22" si="4">+D20</f>
        <v>0</v>
      </c>
      <c r="F20" s="9">
        <v>1813</v>
      </c>
      <c r="G20" s="9">
        <f t="shared" ref="G20:G33" si="5">IF(J20&gt;0,0,F20)</f>
        <v>0</v>
      </c>
      <c r="H20" s="9">
        <f t="shared" si="3"/>
        <v>0</v>
      </c>
      <c r="I20" s="9"/>
      <c r="J20" s="45" t="s">
        <v>67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7" t="s">
        <v>71</v>
      </c>
      <c r="C21" s="104" t="s">
        <v>72</v>
      </c>
      <c r="D21" s="9"/>
      <c r="E21" s="9">
        <f t="shared" si="4"/>
        <v>0</v>
      </c>
      <c r="F21" s="9">
        <v>3626</v>
      </c>
      <c r="G21" s="9">
        <f t="shared" si="5"/>
        <v>0</v>
      </c>
      <c r="H21" s="9">
        <f t="shared" si="3"/>
        <v>0</v>
      </c>
      <c r="I21" s="9"/>
      <c r="J21" s="45" t="s">
        <v>67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48" t="s">
        <v>52</v>
      </c>
      <c r="D22" s="9"/>
      <c r="E22" s="9">
        <f t="shared" si="4"/>
        <v>0</v>
      </c>
      <c r="F22" s="9"/>
      <c r="G22" s="9">
        <f t="shared" si="5"/>
        <v>0</v>
      </c>
      <c r="H22" s="9">
        <f t="shared" si="3"/>
        <v>0</v>
      </c>
      <c r="I22" s="9"/>
      <c r="J22" s="45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48" t="s">
        <v>52</v>
      </c>
      <c r="D23" s="8"/>
      <c r="E23" s="9">
        <f t="shared" ref="E23:E38" si="6">+D23</f>
        <v>0</v>
      </c>
      <c r="F23" s="9"/>
      <c r="G23" s="9">
        <f t="shared" si="5"/>
        <v>0</v>
      </c>
      <c r="H23" s="9">
        <f t="shared" si="3"/>
        <v>0</v>
      </c>
      <c r="I23" s="9"/>
      <c r="J23" s="45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4" t="s">
        <v>73</v>
      </c>
      <c r="B24" s="7"/>
      <c r="C24" s="48" t="s">
        <v>52</v>
      </c>
      <c r="D24" s="9"/>
      <c r="E24" s="9">
        <f t="shared" si="6"/>
        <v>0</v>
      </c>
      <c r="F24" s="9"/>
      <c r="G24" s="9">
        <f t="shared" si="5"/>
        <v>0</v>
      </c>
      <c r="H24" s="9">
        <f t="shared" si="3"/>
        <v>0</v>
      </c>
      <c r="I24" s="9"/>
      <c r="J24" s="45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44896</v>
      </c>
      <c r="B25" s="7" t="s">
        <v>74</v>
      </c>
      <c r="C25" s="48" t="s">
        <v>66</v>
      </c>
      <c r="D25" s="9"/>
      <c r="E25" s="9">
        <f t="shared" si="6"/>
        <v>0</v>
      </c>
      <c r="F25" s="9"/>
      <c r="G25" s="9">
        <v>63825</v>
      </c>
      <c r="H25" s="9">
        <f t="shared" si="3"/>
        <v>0</v>
      </c>
      <c r="I25" s="9"/>
      <c r="J25" s="45" t="s">
        <v>75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thickBot="1" x14ac:dyDescent="0.25">
      <c r="A26" s="6">
        <v>44953</v>
      </c>
      <c r="B26" s="115" t="s">
        <v>76</v>
      </c>
      <c r="C26" s="48" t="s">
        <v>64</v>
      </c>
      <c r="D26" s="9"/>
      <c r="E26" s="9"/>
      <c r="F26" s="9">
        <v>8525.7000000000007</v>
      </c>
      <c r="G26" s="9">
        <v>8525.7000000000007</v>
      </c>
      <c r="H26" s="9"/>
      <c r="I26" s="9"/>
      <c r="J26" s="105"/>
      <c r="K26" s="10">
        <v>6405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thickBot="1" x14ac:dyDescent="0.25">
      <c r="A27" s="6">
        <v>44953</v>
      </c>
      <c r="B27" s="115" t="s">
        <v>77</v>
      </c>
      <c r="C27" s="48" t="s">
        <v>64</v>
      </c>
      <c r="D27" s="9"/>
      <c r="E27" s="9"/>
      <c r="F27" s="9">
        <v>453.25</v>
      </c>
      <c r="G27" s="9"/>
      <c r="H27" s="9"/>
      <c r="I27" s="9"/>
      <c r="J27" s="45" t="s">
        <v>67</v>
      </c>
      <c r="K27" s="10">
        <v>6137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44999</v>
      </c>
      <c r="B28" s="102" t="s">
        <v>78</v>
      </c>
      <c r="C28" s="48" t="s">
        <v>64</v>
      </c>
      <c r="D28" s="9"/>
      <c r="E28" s="9">
        <f t="shared" si="6"/>
        <v>0</v>
      </c>
      <c r="F28" s="9">
        <v>63.83</v>
      </c>
      <c r="G28" s="9">
        <f t="shared" si="5"/>
        <v>63.83</v>
      </c>
      <c r="H28" s="9">
        <f t="shared" si="3"/>
        <v>0</v>
      </c>
      <c r="I28" s="9"/>
      <c r="J28" s="45"/>
      <c r="K28" s="10">
        <v>6263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45100</v>
      </c>
      <c r="B29" s="7" t="s">
        <v>79</v>
      </c>
      <c r="C29" s="48" t="s">
        <v>64</v>
      </c>
      <c r="D29" s="9"/>
      <c r="E29" s="9">
        <f t="shared" si="6"/>
        <v>0</v>
      </c>
      <c r="F29" s="9">
        <v>102.4</v>
      </c>
      <c r="G29" s="9">
        <f t="shared" si="5"/>
        <v>102.4</v>
      </c>
      <c r="H29" s="9">
        <f t="shared" si="3"/>
        <v>0</v>
      </c>
      <c r="I29" s="9"/>
      <c r="J29" s="45"/>
      <c r="K29" s="10">
        <v>6139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80</v>
      </c>
      <c r="B30" s="7" t="s">
        <v>81</v>
      </c>
      <c r="C30" s="48" t="s">
        <v>64</v>
      </c>
      <c r="D30" s="9"/>
      <c r="E30" s="9">
        <f t="shared" si="6"/>
        <v>0</v>
      </c>
      <c r="F30" s="9">
        <v>62825</v>
      </c>
      <c r="G30" s="9">
        <f t="shared" si="5"/>
        <v>0</v>
      </c>
      <c r="H30" s="9">
        <f t="shared" si="3"/>
        <v>0</v>
      </c>
      <c r="I30" s="9"/>
      <c r="J30" s="45" t="s">
        <v>75</v>
      </c>
      <c r="K30" s="10">
        <v>6405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48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3"/>
        <v>0</v>
      </c>
      <c r="I31" s="9"/>
      <c r="J31" s="45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4" t="s">
        <v>82</v>
      </c>
      <c r="B32" s="7"/>
      <c r="C32" s="48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5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106">
        <v>45169</v>
      </c>
      <c r="B33" s="107" t="s">
        <v>83</v>
      </c>
      <c r="C33" s="108" t="s">
        <v>64</v>
      </c>
      <c r="D33" s="109">
        <v>63319.01</v>
      </c>
      <c r="E33" s="109">
        <f t="shared" si="6"/>
        <v>63319.01</v>
      </c>
      <c r="F33" s="109"/>
      <c r="G33" s="109">
        <f t="shared" si="5"/>
        <v>0</v>
      </c>
      <c r="H33" s="109">
        <f t="shared" si="7"/>
        <v>63319.01</v>
      </c>
      <c r="I33" s="109"/>
      <c r="J33" s="105"/>
      <c r="K33" s="110">
        <v>4663</v>
      </c>
      <c r="L33" s="109" t="s">
        <v>94</v>
      </c>
      <c r="M33" s="109"/>
      <c r="N33" s="10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45148</v>
      </c>
      <c r="B34" s="7" t="s">
        <v>84</v>
      </c>
      <c r="C34" s="48" t="s">
        <v>85</v>
      </c>
      <c r="D34" s="9"/>
      <c r="E34" s="9">
        <f t="shared" si="6"/>
        <v>0</v>
      </c>
      <c r="F34" s="9"/>
      <c r="G34" s="9">
        <v>63319.01</v>
      </c>
      <c r="H34" s="9">
        <f t="shared" si="7"/>
        <v>0</v>
      </c>
      <c r="I34" s="9"/>
      <c r="J34" s="45" t="s">
        <v>75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45167</v>
      </c>
      <c r="B35" s="7" t="s">
        <v>86</v>
      </c>
      <c r="C35" s="48" t="s">
        <v>64</v>
      </c>
      <c r="D35" s="9"/>
      <c r="E35" s="9">
        <f t="shared" si="6"/>
        <v>0</v>
      </c>
      <c r="F35" s="9">
        <v>59945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45" t="s">
        <v>75</v>
      </c>
      <c r="K35" s="10">
        <v>6405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45167</v>
      </c>
      <c r="B36" s="7" t="s">
        <v>87</v>
      </c>
      <c r="C36" s="48" t="s">
        <v>64</v>
      </c>
      <c r="D36" s="9"/>
      <c r="E36" s="9">
        <f t="shared" si="6"/>
        <v>0</v>
      </c>
      <c r="F36" s="9">
        <v>3155</v>
      </c>
      <c r="G36" s="9">
        <f t="shared" si="8"/>
        <v>0</v>
      </c>
      <c r="H36" s="9">
        <f t="shared" si="9"/>
        <v>0</v>
      </c>
      <c r="I36" s="9"/>
      <c r="J36" s="45" t="s">
        <v>75</v>
      </c>
      <c r="K36" s="10">
        <v>6405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45188</v>
      </c>
      <c r="B37" s="7" t="s">
        <v>88</v>
      </c>
      <c r="C37" s="48" t="s">
        <v>64</v>
      </c>
      <c r="D37" s="9"/>
      <c r="E37" s="9">
        <f t="shared" si="6"/>
        <v>0</v>
      </c>
      <c r="F37" s="9">
        <v>1219.01</v>
      </c>
      <c r="G37" s="9">
        <f t="shared" si="8"/>
        <v>0</v>
      </c>
      <c r="H37" s="9">
        <f t="shared" si="9"/>
        <v>0</v>
      </c>
      <c r="I37" s="9"/>
      <c r="J37" s="45" t="s">
        <v>75</v>
      </c>
      <c r="K37" s="10">
        <v>6405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45188</v>
      </c>
      <c r="B38" s="7" t="s">
        <v>89</v>
      </c>
      <c r="C38" s="48" t="s">
        <v>64</v>
      </c>
      <c r="D38" s="9"/>
      <c r="E38" s="9">
        <f t="shared" si="6"/>
        <v>0</v>
      </c>
      <c r="F38" s="9">
        <v>1813</v>
      </c>
      <c r="G38" s="9">
        <f t="shared" si="8"/>
        <v>0</v>
      </c>
      <c r="H38" s="9">
        <f t="shared" si="9"/>
        <v>0</v>
      </c>
      <c r="I38" s="9"/>
      <c r="J38" s="45" t="s">
        <v>67</v>
      </c>
      <c r="K38" s="10">
        <v>6137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45238</v>
      </c>
      <c r="B39" s="7" t="s">
        <v>90</v>
      </c>
      <c r="C39" s="48" t="s">
        <v>64</v>
      </c>
      <c r="D39" s="9"/>
      <c r="E39" s="9">
        <f t="shared" ref="E39:E54" si="10">+D39</f>
        <v>0</v>
      </c>
      <c r="F39" s="9">
        <v>29.89</v>
      </c>
      <c r="G39" s="9">
        <f t="shared" si="8"/>
        <v>29.89</v>
      </c>
      <c r="H39" s="9">
        <f t="shared" si="9"/>
        <v>0</v>
      </c>
      <c r="I39" s="9"/>
      <c r="J39" s="45"/>
      <c r="K39" s="10">
        <v>6830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45259</v>
      </c>
      <c r="B40" s="7" t="s">
        <v>91</v>
      </c>
      <c r="C40" s="48" t="s">
        <v>64</v>
      </c>
      <c r="D40" s="9"/>
      <c r="E40" s="9">
        <f t="shared" si="10"/>
        <v>0</v>
      </c>
      <c r="F40" s="9">
        <v>266.83999999999997</v>
      </c>
      <c r="G40" s="9">
        <f t="shared" si="8"/>
        <v>266.83999999999997</v>
      </c>
      <c r="H40" s="9">
        <f t="shared" si="9"/>
        <v>0</v>
      </c>
      <c r="I40" s="9"/>
      <c r="J40" s="45"/>
      <c r="K40" s="10">
        <v>6830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45259</v>
      </c>
      <c r="B41" s="7" t="s">
        <v>92</v>
      </c>
      <c r="C41" s="48" t="s">
        <v>64</v>
      </c>
      <c r="D41" s="9"/>
      <c r="E41" s="9">
        <f t="shared" si="10"/>
        <v>0</v>
      </c>
      <c r="F41" s="9">
        <v>12.62</v>
      </c>
      <c r="G41" s="9">
        <f t="shared" si="8"/>
        <v>12.62</v>
      </c>
      <c r="H41" s="9">
        <f t="shared" si="9"/>
        <v>0</v>
      </c>
      <c r="I41" s="9"/>
      <c r="J41" s="45"/>
      <c r="K41" s="10">
        <v>6830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45307</v>
      </c>
      <c r="B42" s="7" t="s">
        <v>93</v>
      </c>
      <c r="C42" s="48" t="s">
        <v>64</v>
      </c>
      <c r="D42" s="9"/>
      <c r="E42" s="9">
        <f t="shared" si="10"/>
        <v>0</v>
      </c>
      <c r="F42" s="9">
        <v>15184.76</v>
      </c>
      <c r="G42" s="9">
        <f t="shared" si="8"/>
        <v>15184.76</v>
      </c>
      <c r="H42" s="9">
        <f t="shared" si="9"/>
        <v>0</v>
      </c>
      <c r="I42" s="9"/>
      <c r="J42" s="45"/>
      <c r="K42" s="10">
        <v>6405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thickBot="1" x14ac:dyDescent="0.25">
      <c r="A43" s="6" t="s">
        <v>100</v>
      </c>
      <c r="B43" s="7" t="s">
        <v>95</v>
      </c>
      <c r="C43" s="48" t="s">
        <v>52</v>
      </c>
      <c r="D43" s="113">
        <v>70503</v>
      </c>
      <c r="E43" s="9">
        <f t="shared" si="10"/>
        <v>70503</v>
      </c>
      <c r="F43" s="9"/>
      <c r="G43" s="9">
        <f t="shared" si="8"/>
        <v>0</v>
      </c>
      <c r="H43" s="9">
        <f t="shared" si="9"/>
        <v>70503</v>
      </c>
      <c r="I43" s="9"/>
      <c r="J43" s="45"/>
      <c r="K43" s="116" t="s">
        <v>98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thickBot="1" x14ac:dyDescent="0.25">
      <c r="A44" s="6" t="s">
        <v>100</v>
      </c>
      <c r="B44" s="7" t="s">
        <v>96</v>
      </c>
      <c r="C44" s="48" t="s">
        <v>52</v>
      </c>
      <c r="D44" s="113">
        <v>309.35000000000002</v>
      </c>
      <c r="E44" s="9">
        <f t="shared" si="10"/>
        <v>309.35000000000002</v>
      </c>
      <c r="F44" s="9"/>
      <c r="G44" s="9">
        <f t="shared" si="8"/>
        <v>0</v>
      </c>
      <c r="H44" s="9">
        <f t="shared" si="9"/>
        <v>309.35000000000002</v>
      </c>
      <c r="I44" s="9"/>
      <c r="J44" s="45"/>
      <c r="K44" s="116" t="s">
        <v>99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thickBot="1" x14ac:dyDescent="0.25">
      <c r="A45" s="6" t="s">
        <v>100</v>
      </c>
      <c r="B45" s="7" t="s">
        <v>97</v>
      </c>
      <c r="C45" s="48" t="s">
        <v>52</v>
      </c>
      <c r="D45" s="113">
        <v>-897.6</v>
      </c>
      <c r="E45" s="9">
        <f t="shared" si="10"/>
        <v>-897.6</v>
      </c>
      <c r="F45" s="9"/>
      <c r="G45" s="9">
        <f t="shared" si="8"/>
        <v>0</v>
      </c>
      <c r="H45" s="9">
        <f t="shared" si="9"/>
        <v>-897.6</v>
      </c>
      <c r="I45" s="9"/>
      <c r="J45" s="45"/>
      <c r="K45" s="116" t="s">
        <v>99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48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5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48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5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44" t="s">
        <v>101</v>
      </c>
      <c r="B48" s="7"/>
      <c r="C48" s="48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5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45667</v>
      </c>
      <c r="B49" s="7" t="s">
        <v>104</v>
      </c>
      <c r="C49" s="48" t="s">
        <v>105</v>
      </c>
      <c r="D49" s="9">
        <v>-63318.71</v>
      </c>
      <c r="E49" s="9">
        <f t="shared" si="10"/>
        <v>-63318.71</v>
      </c>
      <c r="F49" s="9"/>
      <c r="G49" s="9">
        <f t="shared" si="8"/>
        <v>0</v>
      </c>
      <c r="H49" s="9">
        <f t="shared" si="9"/>
        <v>-63318.71</v>
      </c>
      <c r="I49" s="9"/>
      <c r="J49" s="45"/>
      <c r="K49" s="10">
        <v>4665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48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114" t="s">
        <v>102</v>
      </c>
      <c r="C51" s="48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5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48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5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48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5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48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5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48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5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48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5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48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5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48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5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48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5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48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5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48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5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48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5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48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5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48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5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48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5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48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5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48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5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48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5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48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5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48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5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48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5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48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5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48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5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48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5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48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5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48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5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48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5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48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5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48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5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48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5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48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5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48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5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48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5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48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5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48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5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48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5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48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5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48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5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48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48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48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48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5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48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5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48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5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48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5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48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5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48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5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48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5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48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5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48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5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48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5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48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5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48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5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48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5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48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5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48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5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48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5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48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48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48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48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5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48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5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48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5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48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5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48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5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48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5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48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5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48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5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48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5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48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48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48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48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5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48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5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48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5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48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5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48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5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48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5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48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5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48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5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48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5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48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5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48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5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48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5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48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5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48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5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48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5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48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5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48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5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48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5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48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5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48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5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48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5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48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5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48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5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48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5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48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5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48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48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48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5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48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5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48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5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48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5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48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5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48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5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48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5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48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5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48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5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48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5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48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5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48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5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48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5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48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5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48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5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48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5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48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5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48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5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48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5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48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48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48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48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48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48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48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48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48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48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48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48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48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48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48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48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48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48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48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48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48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48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48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48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48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48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48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48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48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48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48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48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48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48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48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48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48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48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48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48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48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48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48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48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48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48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48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48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48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48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48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48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48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48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48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48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48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48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48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48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48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48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48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48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48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48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48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48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48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48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48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48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48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5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22084370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2025-01-03T20:19:00Z</cp:lastPrinted>
  <dcterms:created xsi:type="dcterms:W3CDTF">1999-12-06T21:37:36Z</dcterms:created>
  <dcterms:modified xsi:type="dcterms:W3CDTF">2025-02-25T21:06:25Z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