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5B0FFEED-5311-4340-8C03-2C85F91DD60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15" i="1" l="1"/>
  <c r="H16" i="1"/>
  <c r="H17" i="1"/>
  <c r="H18" i="1"/>
  <c r="G15" i="1"/>
  <c r="G17" i="1"/>
  <c r="G18" i="1"/>
  <c r="E15" i="1"/>
  <c r="E16" i="1"/>
  <c r="E17" i="1"/>
  <c r="E18" i="1"/>
  <c r="M11" i="1"/>
  <c r="I11" i="1"/>
  <c r="F11" i="1"/>
  <c r="L10" i="1" s="1"/>
  <c r="L12" i="1" s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<sst xmlns="http://schemas.openxmlformats.org/spreadsheetml/2006/main" count="324" uniqueCount="67">
  <si>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</si>
  <si>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</si>
  <si>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</si>
  <si>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</si>
  <si>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</si>
  <si>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</si>
  <si>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</si>
  <si>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</si>
  <si>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</si>
  <si>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</si>
  <si>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</si>
  <si>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</si>
  <si>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</si>
  <si>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</si>
  <si>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</si>
  <si>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</si>
  <si>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</si>
  <si>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</si>
  <si>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</si>
  <si>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</si>
  <si>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</si>
  <si>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</si>
  <si>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</si>
  <si>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</si>
  <si>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</si>
  <si>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</si>
  <si>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</si>
  <si>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</si>
  <si>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</si>
  <si>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</si>
  <si>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</si>
  <si>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</si>
  <si>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</si>
  <si>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</si>
  <si>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</si>
  <si>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</si>
  <si>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</si>
  <si>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</si>
  <si>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</si>
  <si>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</si>
  <si>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</si>
  <si>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</si>
  <si>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</si>
  <si>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</si>
  <si>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</si>
  <si>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</si>
  <si>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</si>
  <si>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</si>
  <si>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</si>
  <si>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</si>
  <si>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</si>
  <si>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</si>
  <si>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</si>
  <si>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</si>
  <si>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</si>
  <si>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</si>
  <si>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</si>
  <si>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</si>
  <si>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</si>
  <si>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FAIRPARK - Flooring and Restroom Replacement</t>
  </si>
  <si>
    <t>3000-300-3349-FXAAA-27083370</t>
  </si>
  <si>
    <t>00465,00464</t>
  </si>
  <si>
    <t>SCOTT P EVANS ARCHITECT &amp; ASSOCIATES PC GAX300FC2026062972121 DESIGN BUDGET/COSTS</t>
  </si>
  <si>
    <t>2670645</t>
  </si>
  <si>
    <t>6137</t>
  </si>
  <si>
    <t>SCOTT P EVANS ARCHITECT &amp; ASSOCIATES PC CONTRACT</t>
  </si>
  <si>
    <t>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</si>
</sst>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164" fontId="17" fillId="0" borderId="0" xfId="0" applyFont="1" applyAlignment="1">
      <alignment horizontal="left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J16" sqref="J16"/>
    </sheetView>
  </sheetViews>
  <sheetFormatPr defaultColWidth="8.90625" defaultRowHeight="11.4" x14ac:dyDescent="0.2"/>
  <cols>
    <col min="1" max="1" width="5.81640625" style="53" customWidth="1"/>
    <col min="2" max="2" width="31.90625" style="54" customWidth="1"/>
    <col min="3" max="3" width="3.81640625" style="55" customWidth="1"/>
    <col min="4" max="4" width="14.6328125" style="56" customWidth="1"/>
    <col min="5" max="9" width="10.453125" style="56" customWidth="1"/>
    <col min="10" max="10" width="7" style="92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1" t="s">
        <v>54</v>
      </c>
      <c r="C4" s="50"/>
      <c r="D4" s="114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6">
        <v>27083370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09" t="s">
        <v>60</v>
      </c>
      <c r="G7" s="112">
        <f>+G11-F11</f>
        <v>14797.350000000002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2611.3000000000002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SUM(D14:D1000)</f>
        <v>0</v>
      </c>
      <c r="E11" s="12">
        <f>SUM(E14:E1000)-F11</f>
        <v>-2611.3000000000002</v>
      </c>
      <c r="F11" s="12">
        <f>SUM(F14:F1000)</f>
        <v>2611.3000000000002</v>
      </c>
      <c r="G11" s="12">
        <f>SUM(G14:G1000)</f>
        <v>17408.650000000001</v>
      </c>
      <c r="H11" s="12">
        <f>+D11-G11</f>
        <v>-17408.650000000001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2611.3000000000002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46203</v>
      </c>
      <c r="B15" s="7" t="s">
        <v>62</v>
      </c>
      <c r="C15" s="108"/>
      <c r="D15" s="9"/>
      <c r="E15" s="9">
        <f t="shared" si="2"/>
        <v>0</v>
      </c>
      <c r="F15" s="9">
        <v>2611.3000000000002</v>
      </c>
      <c r="G15" s="9">
        <f t="shared" si="0"/>
        <v>0</v>
      </c>
      <c r="H15" s="9">
        <f t="shared" ref="H15:H18" si="3">+D15</f>
        <v>0</v>
      </c>
      <c r="I15" s="9"/>
      <c r="J15" s="49" t="s">
        <v>63</v>
      </c>
      <c r="K15" s="10" t="s">
        <v>64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5">
      <c r="A16" s="6">
        <v>46192</v>
      </c>
      <c r="B16" s="115" t="s">
        <v>65</v>
      </c>
      <c r="C16" s="52" t="s">
        <v>66</v>
      </c>
      <c r="D16" s="9"/>
      <c r="E16" s="9">
        <f t="shared" si="2"/>
        <v>0</v>
      </c>
      <c r="F16" s="9"/>
      <c r="G16" s="9">
        <v>17408.650000000001</v>
      </c>
      <c r="H16" s="9">
        <f t="shared" si="3"/>
        <v>0</v>
      </c>
      <c r="I16" s="9"/>
      <c r="J16" s="49">
        <v>2670645</v>
      </c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5">
      <c r="A17" s="6"/>
      <c r="B17" s="113"/>
      <c r="C17" s="52"/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49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5">
      <c r="A18" s="6"/>
      <c r="B18" s="113"/>
      <c r="C18" s="52"/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>
        <f>+PROJECT!D6</f>
        <v>27083370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2026-07-16T15:37:17Z</dcterms:modified>
</cp:coreProperties>
</file>