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46C1518-EAE6-46DE-939A-AED93DD3192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<sst xmlns="http://schemas.openxmlformats.org/spreadsheetml/2006/main" count="324" uniqueCount="67">
  <si>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</si>
  <si>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</si>
  <si>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</si>
  <si>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</si>
  <si>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</si>
  <si>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</si>
  <si>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</si>
  <si>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</si>
  <si>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</si>
  <si>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</si>
  <si>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</si>
  <si>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</si>
  <si>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</si>
  <si>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</si>
  <si>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</si>
  <si>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</si>
  <si>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</si>
  <si>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</si>
  <si>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</si>
  <si>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</si>
  <si>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</si>
  <si>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</si>
  <si>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</si>
  <si>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</si>
  <si>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</si>
  <si>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</si>
  <si>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</si>
  <si>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</si>
  <si>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</si>
  <si>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</si>
  <si>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</si>
  <si>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</si>
  <si>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</si>
  <si>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</si>
  <si>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</si>
  <si>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</si>
  <si>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</si>
  <si>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</si>
  <si>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</si>
  <si>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</si>
  <si>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</si>
  <si>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</si>
  <si>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</si>
  <si>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</si>
  <si>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</si>
  <si>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</si>
  <si>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</si>
  <si>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</si>
  <si>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</si>
  <si>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</si>
  <si>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</si>
  <si>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</si>
  <si>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</si>
  <si>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</si>
  <si>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</si>
  <si>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</si>
  <si>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</si>
  <si>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</si>
  <si>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</si>
  <si>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Door Repair</t>
  </si>
  <si>
    <t>3000-300-3349-FXAAA-27073370</t>
  </si>
  <si>
    <t>00463</t>
  </si>
  <si>
    <t>CHAD HANSEN ARCHITECTURAL DESIGN PLLC CONTRACT</t>
  </si>
  <si>
    <t>CO</t>
  </si>
  <si>
    <t>CHAD HANSEN ARCHITECTURAL DESIGN PLLC GAX300FC2026063072197 CONTRACT 2670500 - FAIRPARK GRAND DOOR REPAIR</t>
  </si>
  <si>
    <t>2670500</t>
  </si>
  <si>
    <t>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</si>
</sst>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6" sqref="J16:K1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27073370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12141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4047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-4047</v>
      </c>
      <c r="F11" s="12">
        <f>SUM(F14:F1000)</f>
        <v>4047</v>
      </c>
      <c r="G11" s="12">
        <f>SUM(G14:G1000)</f>
        <v>16188</v>
      </c>
      <c r="H11" s="12">
        <f>+D11-G11</f>
        <v>-16188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4047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46135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16188</v>
      </c>
      <c r="H15" s="9">
        <f t="shared" ref="H15:H18" si="3">+D15</f>
        <v>0</v>
      </c>
      <c r="I15" s="9"/>
      <c r="J15" s="49">
        <v>2670500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46204</v>
      </c>
      <c r="B16" s="113" t="s">
        <v>64</v>
      </c>
      <c r="C16" s="52"/>
      <c r="D16" s="9"/>
      <c r="E16" s="9">
        <f t="shared" si="2"/>
        <v>0</v>
      </c>
      <c r="F16" s="9">
        <v>4047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27073370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2026-07-06T17:18:10Z</dcterms:modified>
</cp:coreProperties>
</file>