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A87C1FF-A44A-4101-90D6-6DFAB9CC7D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<sst xmlns="http://schemas.openxmlformats.org/spreadsheetml/2006/main" count="329" uniqueCount="70">
  <si>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</si>
  <si>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</si>
  <si>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</si>
  <si>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</si>
  <si>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</si>
  <si>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</si>
  <si>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</si>
  <si>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</si>
  <si>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</si>
  <si>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</si>
  <si>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</si>
  <si>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</si>
  <si>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</si>
  <si>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</si>
  <si>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</si>
  <si>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</si>
  <si>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</si>
  <si>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</si>
  <si>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</si>
  <si>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</si>
  <si>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</si>
  <si>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</si>
  <si>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</si>
  <si>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</si>
  <si>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</si>
  <si>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</si>
  <si>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</si>
  <si>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</si>
  <si>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</si>
  <si>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</si>
  <si>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</si>
  <si>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</si>
  <si>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</si>
  <si>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</si>
  <si>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</si>
  <si>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</si>
  <si>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</si>
  <si>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</si>
  <si>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</si>
  <si>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</si>
  <si>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</si>
  <si>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</si>
  <si>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</si>
  <si>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</si>
  <si>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</si>
  <si>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</si>
  <si>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</si>
  <si>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</si>
  <si>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</si>
  <si>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</si>
  <si>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</si>
  <si>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</si>
  <si>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</si>
  <si>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</si>
  <si>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</si>
  <si>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</si>
  <si>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</si>
  <si>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</si>
  <si>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</si>
  <si>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Gate 15 Electrical panel</t>
  </si>
  <si>
    <t>3000-300-3349-FXAAA-27072370</t>
  </si>
  <si>
    <t>03841</t>
  </si>
  <si>
    <t>CHAD HANSEN ARCHITECTURAL DESIGN PLLC CONTRACT</t>
  </si>
  <si>
    <t>CO</t>
  </si>
  <si>
    <t>CHAD HANSEN ARCHITECTURAL DESIGN PLLC GAX300FC2026051470041 CONTRACT 2670460 - UTAH STATE FAIRPARK GATE 15 ELECTRICAL UPGRDE</t>
  </si>
  <si>
    <t>2670460</t>
  </si>
  <si>
    <t>6861</t>
  </si>
  <si>
    <t>HH</t>
  </si>
  <si>
    <t>BML CONSTRUCTION SERVICES LLC CONTRACT</t>
  </si>
  <si>
    <t>SUNRISE ENGINEERING LLC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</si>
</sst>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8" sqref="J18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27072370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65211.5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9649.5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-9649.5</v>
      </c>
      <c r="F11" s="12">
        <f>SUM(F14:F1000)</f>
        <v>9649.5</v>
      </c>
      <c r="G11" s="12">
        <f>SUM(G14:G1000)</f>
        <v>74861</v>
      </c>
      <c r="H11" s="12">
        <f>+D11-G11</f>
        <v>-74861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9649.5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46121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13785</v>
      </c>
      <c r="H15" s="9">
        <f t="shared" ref="H15:H18" si="3">+D15</f>
        <v>0</v>
      </c>
      <c r="I15" s="9"/>
      <c r="J15" s="49">
        <v>2670460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46157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9649.5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46198</v>
      </c>
      <c r="B17" s="114" t="s">
        <v>68</v>
      </c>
      <c r="C17" s="52" t="s">
        <v>63</v>
      </c>
      <c r="D17" s="9"/>
      <c r="E17" s="9">
        <f t="shared" si="2"/>
        <v>0</v>
      </c>
      <c r="F17" s="9"/>
      <c r="G17" s="9">
        <v>59941</v>
      </c>
      <c r="H17" s="9">
        <f t="shared" si="3"/>
        <v>0</v>
      </c>
      <c r="I17" s="9"/>
      <c r="J17" s="49">
        <v>2675517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46212</v>
      </c>
      <c r="B18" s="114" t="s">
        <v>69</v>
      </c>
      <c r="C18" s="52" t="s">
        <v>63</v>
      </c>
      <c r="D18" s="9"/>
      <c r="E18" s="9">
        <f t="shared" si="2"/>
        <v>0</v>
      </c>
      <c r="F18" s="9"/>
      <c r="G18" s="9">
        <v>1135</v>
      </c>
      <c r="H18" s="9">
        <f t="shared" si="3"/>
        <v>0</v>
      </c>
      <c r="I18" s="9"/>
      <c r="J18" s="49">
        <v>2670705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27072370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2026-07-16T15:36:52Z</dcterms:modified>
</cp:coreProperties>
</file>