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DE26920-7ACC-4476-B8C1-5A265E66BFD6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G16" i="1"/>
  <c r="G17" i="1"/>
  <c r="E15" i="1"/>
  <c r="E16" i="1"/>
  <c r="E17" i="1"/>
  <c r="M11" i="1"/>
  <c r="I11" i="1"/>
  <c r="F11" i="1"/>
  <c r="L10" i="1" s="1"/>
  <c r="L12" i="1" s="1"/>
  <c r="D11" i="1"/>
  <c r="H18" i="1" l="1"/>
  <c r="H19" i="1"/>
  <c r="G18" i="1"/>
  <c r="G19" i="1"/>
  <c r="G20" i="1"/>
  <c r="G21" i="1"/>
  <c r="E18" i="1"/>
  <c r="E19" i="1"/>
  <c r="E20" i="1"/>
  <c r="E21" i="1"/>
  <c r="E22" i="1"/>
  <c r="H20" i="1" l="1"/>
  <c r="H21" i="1"/>
  <c r="H22" i="1"/>
  <c r="H23" i="1"/>
  <c r="H24" i="1"/>
  <c r="H25" i="1"/>
  <c r="H26" i="1"/>
  <c r="H27" i="1"/>
  <c r="H28" i="1"/>
  <c r="H29" i="1"/>
  <c r="H30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<sst xmlns="http://schemas.openxmlformats.org/spreadsheetml/2006/main" count="324" uniqueCount="67">
  <si>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</si>
  <si>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</si>
  <si>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</si>
  <si>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</si>
  <si>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</si>
  <si>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</si>
  <si>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</si>
  <si>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</si>
  <si>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</si>
  <si>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</si>
  <si>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</si>
  <si>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</si>
  <si>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</si>
  <si>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</si>
  <si>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</si>
  <si>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</si>
  <si>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</si>
  <si>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</si>
  <si>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</si>
  <si>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</si>
  <si>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</si>
  <si>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</si>
  <si>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</si>
  <si>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</si>
  <si>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</si>
  <si>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</si>
  <si>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</si>
  <si>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</si>
  <si>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</si>
  <si>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</si>
  <si>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</si>
  <si>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</si>
  <si>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</si>
  <si>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</si>
  <si>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</si>
  <si>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</si>
  <si>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</si>
  <si>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</si>
  <si>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</si>
  <si>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</si>
  <si>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</si>
  <si>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</si>
  <si>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</si>
  <si>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</si>
  <si>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</si>
  <si>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</si>
  <si>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</si>
  <si>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</si>
  <si>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</si>
  <si>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</si>
  <si>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</si>
  <si>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</si>
  <si>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</si>
  <si>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</si>
  <si>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</si>
  <si>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</si>
  <si>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</si>
  <si>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</si>
  <si>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</si>
  <si>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FAIRPARK - LG Unit Replacement</t>
  </si>
  <si>
    <t>3000-300-3349-FXAAA-27071370</t>
  </si>
  <si>
    <t>00457</t>
  </si>
  <si>
    <t>WHW ENGINEERING LLC CONTRACT</t>
  </si>
  <si>
    <t>CO</t>
  </si>
  <si>
    <t>WHW ENGINEERING LLC GAX300FC2026062972122 DESIGN BUDGET/COSTS</t>
  </si>
  <si>
    <t>2670514</t>
  </si>
  <si>
    <t>6861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</si>
</sst>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A17" sqref="A17:XFD17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27071370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7187.5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4312.5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SUM(D14:D999)</f>
        <v>0</v>
      </c>
      <c r="E11" s="12">
        <f>SUM(E14:E999)-F11</f>
        <v>-4312.5</v>
      </c>
      <c r="F11" s="12">
        <f>SUM(F14:F999)</f>
        <v>4312.5</v>
      </c>
      <c r="G11" s="12">
        <f>SUM(G14:G999)</f>
        <v>11500</v>
      </c>
      <c r="H11" s="12">
        <f>+D11-G11</f>
        <v>-11500</v>
      </c>
      <c r="I11" s="12">
        <f>SUM(I14:I999)</f>
        <v>0</v>
      </c>
      <c r="J11" s="83"/>
      <c r="K11" s="84"/>
      <c r="L11" s="105">
        <f>SUM(L13:L998)</f>
        <v>0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4312.5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46142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11500</v>
      </c>
      <c r="H15" s="9">
        <f t="shared" ref="H15:H17" si="3">+D15</f>
        <v>0</v>
      </c>
      <c r="I15" s="9"/>
      <c r="J15" s="49">
        <v>2670514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46203</v>
      </c>
      <c r="B16" s="113" t="s">
        <v>64</v>
      </c>
      <c r="C16" s="52"/>
      <c r="D16" s="9"/>
      <c r="E16" s="9">
        <f t="shared" si="2"/>
        <v>0</v>
      </c>
      <c r="F16" s="9">
        <v>4312.5</v>
      </c>
      <c r="G16" s="9">
        <f t="shared" si="0"/>
        <v>0</v>
      </c>
      <c r="H16" s="9">
        <f t="shared" si="3"/>
        <v>0</v>
      </c>
      <c r="I16" s="9"/>
      <c r="J16" s="49" t="s">
        <v>65</v>
      </c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ref="H18:H19" si="4">+D18</f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4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ref="H20:H30" si="5">+D20</f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5"/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8"/>
      <c r="E22" s="9">
        <f t="shared" si="2"/>
        <v>0</v>
      </c>
      <c r="F22" s="9"/>
      <c r="G22" s="9">
        <f t="shared" ref="G22:G33" si="6">IF(J22&gt;0,0,F22)</f>
        <v>0</v>
      </c>
      <c r="H22" s="9">
        <f t="shared" si="5"/>
        <v>0</v>
      </c>
      <c r="I22" s="9"/>
      <c r="J22" s="49"/>
      <c r="K22" s="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9"/>
      <c r="E23" s="9">
        <f t="shared" ref="E23:E37" si="7">+D23</f>
        <v>0</v>
      </c>
      <c r="F23" s="9"/>
      <c r="G23" s="9">
        <f t="shared" si="6"/>
        <v>0</v>
      </c>
      <c r="H23" s="9">
        <f t="shared" si="5"/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si="7"/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10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ref="H31:H33" si="8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ref="G34:G49" si="9">IF(J34&gt;0,0,F34)</f>
        <v>0</v>
      </c>
      <c r="H34" s="9">
        <f t="shared" ref="H34:H49" si="10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27071370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2026-07-06T17:44:05Z</dcterms:modified>
</cp:coreProperties>
</file>