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FF3BE91-3683-4E29-95AF-6F1BE46D831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<sst xmlns="http://schemas.openxmlformats.org/spreadsheetml/2006/main" count="327" uniqueCount="70">
  <si>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</si>
  <si>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</si>
  <si>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</si>
  <si>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</si>
  <si>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</si>
  <si>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</si>
  <si>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</si>
  <si>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</si>
  <si>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</si>
  <si>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</si>
  <si>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</si>
  <si>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</si>
  <si>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</si>
  <si>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</si>
  <si>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</si>
  <si>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</si>
  <si>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</si>
  <si>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</si>
  <si>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</si>
  <si>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</si>
  <si>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</si>
  <si>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</si>
  <si>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</si>
  <si>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</si>
  <si>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</si>
  <si>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</si>
  <si>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</si>
  <si>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</si>
  <si>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</si>
  <si>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</si>
  <si>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</si>
  <si>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</si>
  <si>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</si>
  <si>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</si>
  <si>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</si>
  <si>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</si>
  <si>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</si>
  <si>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</si>
  <si>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</si>
  <si>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</si>
  <si>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</si>
  <si>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</si>
  <si>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</si>
  <si>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</si>
  <si>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</si>
  <si>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</si>
  <si>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</si>
  <si>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</si>
  <si>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</si>
  <si>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</si>
  <si>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</si>
  <si>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</si>
  <si>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</si>
  <si>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</si>
  <si>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</si>
  <si>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</si>
  <si>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</si>
  <si>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</si>
  <si>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</si>
  <si>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Deseret,RR25, Wasatch Roof Replacement</t>
  </si>
  <si>
    <t>3000-300-3349-FXAAA-27041370</t>
  </si>
  <si>
    <t>09625, 07903,00450</t>
  </si>
  <si>
    <t>ALL WEATHER WATERPROOFING INC GAX300FC2026050669656 PO 246291-PATCH THE ROOF DURING HAZMAT TESTING</t>
  </si>
  <si>
    <t>6139</t>
  </si>
  <si>
    <t>HH</t>
  </si>
  <si>
    <t>CHAD HANSEN ARCHITECTURAL DESIGN PLLC CONTRACT</t>
  </si>
  <si>
    <t>CO</t>
  </si>
  <si>
    <t>CHAD HANSEN ARCHITECTURAL DESIGN PLLC GAX300FC2026060470967 CONTRACT 2670529 - FAIRPARK DESERET, RR25, WASATCH ROOF REPLACE</t>
  </si>
  <si>
    <t>2670529</t>
  </si>
  <si>
    <t>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</si>
</sst>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: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27041370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9923.0000000000036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23898.62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-23898.62</v>
      </c>
      <c r="F11" s="12">
        <f>SUM(F14:F1000)</f>
        <v>23898.62</v>
      </c>
      <c r="G11" s="12">
        <f>SUM(G14:G1000)</f>
        <v>33821.620000000003</v>
      </c>
      <c r="H11" s="12">
        <f>+D11-G11</f>
        <v>-33821.620000000003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23898.62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46149</v>
      </c>
      <c r="B15" s="7" t="s">
        <v>62</v>
      </c>
      <c r="C15" s="108" t="s">
        <v>64</v>
      </c>
      <c r="D15" s="9"/>
      <c r="E15" s="9">
        <f t="shared" si="2"/>
        <v>0</v>
      </c>
      <c r="F15" s="9">
        <v>721.62</v>
      </c>
      <c r="G15" s="9">
        <f t="shared" si="0"/>
        <v>721.62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46147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33100</v>
      </c>
      <c r="H16" s="9">
        <f t="shared" si="3"/>
        <v>0</v>
      </c>
      <c r="I16" s="9"/>
      <c r="J16" s="49">
        <v>2670529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46178</v>
      </c>
      <c r="B17" s="113" t="s">
        <v>67</v>
      </c>
      <c r="C17" s="52"/>
      <c r="D17" s="9"/>
      <c r="E17" s="9">
        <f t="shared" si="2"/>
        <v>0</v>
      </c>
      <c r="F17" s="9">
        <v>23177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27041370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2026-06-08T18:04:09Z</dcterms:modified>
</cp:coreProperties>
</file>