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5312EE5-FF40-4B59-A4ED-D5083DBCE0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<sst xmlns="http://schemas.openxmlformats.org/spreadsheetml/2006/main" count="389" uniqueCount="101">
  <si>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</si>
  <si>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</si>
  <si>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</si>
  <si>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</si>
  <si>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</si>
  <si>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</si>
  <si>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</si>
  <si>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</si>
  <si>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</si>
  <si>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</si>
  <si>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</si>
  <si>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</si>
  <si>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</si>
  <si>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</si>
  <si>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</si>
  <si>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</si>
  <si>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</si>
  <si>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</si>
  <si>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</si>
  <si>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</si>
  <si>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</si>
  <si>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</si>
  <si>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</si>
  <si>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</si>
  <si>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</si>
  <si>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</si>
  <si>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</si>
  <si>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</si>
  <si>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</si>
  <si>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</si>
  <si>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</si>
  <si>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</si>
  <si>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</si>
  <si>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</si>
  <si>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</si>
  <si>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</si>
  <si>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</si>
  <si>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</si>
  <si>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</si>
  <si>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</si>
  <si>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</si>
  <si>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</si>
  <si>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</si>
  <si>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</si>
  <si>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</si>
  <si>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</si>
  <si>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</si>
  <si>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</si>
  <si>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</si>
  <si>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</si>
  <si>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</si>
  <si>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</si>
  <si>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</si>
  <si>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</si>
  <si>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</si>
  <si>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</si>
  <si>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</si>
  <si>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</si>
  <si>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</si>
  <si>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Grand HVAC Replacement</t>
  </si>
  <si>
    <t>3000-300-3349-FXAAA-26188370</t>
  </si>
  <si>
    <t xml:space="preserve"> IDT30026C30000056 TRNSF TO 26188370 FROM 25271370 FOR CONSTRUCTION</t>
  </si>
  <si>
    <t>2618837</t>
  </si>
  <si>
    <t>4667</t>
  </si>
  <si>
    <t>CO</t>
  </si>
  <si>
    <t>Salmon Mechanical LLC CONTRACT</t>
  </si>
  <si>
    <t xml:space="preserve"> IDT30026C30000074 LEGAL FEES FROM 26188370 TO 21257300 FY26 Q3 BILLINGS</t>
  </si>
  <si>
    <t>6870</t>
  </si>
  <si>
    <t>CONTRACT 2670056-UTAH STATE FAIRPARK GRAND BLDG HVAC UPGRADE GAX300FC2025112562615</t>
  </si>
  <si>
    <t>DFCM Course of Construction FY 26 and Prior Capital Improvement Projects 9.25.2025 ITA3002600000039</t>
  </si>
  <si>
    <t>CONTRACT 2670183-FAIRPARK GRAND HVAC UPGRADE GAX300FC2025111462141</t>
  </si>
  <si>
    <t>PO 237884-METER LOG AND POWER CONSUMPTION REPORT GAX300FC2025102961347</t>
  </si>
  <si>
    <t>CONTRACT 2670056-UTAH STATE FAIRPARK GRAND BLDG HVAC UPGRADE GAX300FC2025102361182</t>
  </si>
  <si>
    <t>PO 238610-FAIRPARK GRAND BUILDING HVAC GAX300FC2025092459688</t>
  </si>
  <si>
    <t>CONTRACT 2670056-UTAH STATE FAIRPARK GRAND BLDG HVAC UPGRADE GAX300FC2025091259428</t>
  </si>
  <si>
    <t>2670056</t>
  </si>
  <si>
    <t>2670183</t>
  </si>
  <si>
    <t>HH</t>
  </si>
  <si>
    <t>2025 GS FY 26 CAPITAL IMPROVEMENT (HB6,SB2,SB3) - GENERAL FUND IDT30026C30000002</t>
  </si>
  <si>
    <t>TRNSF TO 26188370 FROM 25271370 FOR CONSTRUCTION IDT30025C30000147</t>
  </si>
  <si>
    <t>SOLARC ENERGY GROUP LLC GAX300FC2026031667442 CONTRACT 2670183-FAIRPARK GRAND HVAC UPGRADE</t>
  </si>
  <si>
    <t>6849</t>
  </si>
  <si>
    <t>MICHAEL BAKER  INTERNATIONAL INC GAX300FC2026031667481 CONTRACT 2670056-UTAH STATE FAIRPARK GRAND BLDG HVAC UPGRADE</t>
  </si>
  <si>
    <t>6861</t>
  </si>
  <si>
    <t>Salmon Mechanical LLC GAX300FC2026040868407 CONTRACT 2675311-PAY APP#1-USFP GRAND BUILDING HVAC UPGRADE</t>
  </si>
  <si>
    <t>2675311</t>
  </si>
  <si>
    <t>6813</t>
  </si>
  <si>
    <t>Salmon Mechanical LLC GAX300FC2026040868408 CONTRACT 2675311-PAY APP#1-USFP GRAND BUILDING HVAC UPGRADE</t>
  </si>
  <si>
    <t>SUNRISE ENGINEERING LLC CONTRACT</t>
  </si>
  <si>
    <t>MICHAEL BAKER  INTERNATIONAL INC GAX300FC2026043069379 CONTRACT 2670056-UTAH STATE FAIRPARK GRAND BLDG HVAC UPGRADE</t>
  </si>
  <si>
    <t>Salmon Mechanical LLC GAX300FC2026060370904 CONTRACT 2675311-PAY APP#2-USFP GRAND BUILDING HVAC UPGRADE</t>
  </si>
  <si>
    <t>Salmon Mechanical LLC GAX300FC2026060370905 CONTRACT 2675311-PAY APP#2-USFP GRAND BUILDING HVAC UPGRADE</t>
  </si>
  <si>
    <t>MICHAEL BAKER  INTERNATIONAL INC GAX300FC2026062471909 CONTRACT 2670056-UTAH STATE FAIRPARK GRAND BLDG HVAC UPGRADE</t>
  </si>
  <si>
    <t>Salmon Mechanical LLC GAX300FC2026070272380 CONTRACT 2675311-PAY APP#4-USFP GRAND BUILDING HVAC UPGRADE</t>
  </si>
  <si>
    <t>Salmon Mechanical LLC GAX300FC2026070272381 CONTRACT 2675311-PAY APP#4-USFP GRAND BUILDING HVAC UPGRADE</t>
  </si>
  <si>
    <t>Salmon Mechanical LLC GAX300FC2026062271750 CONTRACT 2675311-PAY APP#3-USFP GRAND BUILDING HVAC UPGRADE</t>
  </si>
  <si>
    <t>Salmon Mechanical LLC GAX300FC2026062271749 CONTRACT 2675311-PAY APP#3-USFP GRAND BUILDING HVAC UPGRADE</t>
  </si>
  <si>
    <t>SOLARC ENERGY GROUP LLC GAX300FC2026070272344 CONTRACT 2670183-FAIRPARK GRAND HVAC UPGRADE</t>
  </si>
  <si>
    <t>MICHAEL BAKER  INTERNATIONAL INC GAX300FC2026070972729 CONTRACT 2670056-UTAH STATE FAIRPARK GRAND BLDG HVAC UPGRADE</t>
  </si>
  <si>
    <t>Hill West Environmental LLC GAX300FC2026071372853 PO 247570-UTAH STATE FAIRPARK GRANDE BUILDING</t>
  </si>
  <si>
    <t>6819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</si>
</sst>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8" activePane="bottomLeft" state="frozen"/>
      <selection pane="bottomLeft" activeCell="J43" sqref="J43:K4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26188370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483052.52999999997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357320.42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1161302.8500000001</v>
      </c>
      <c r="E11" s="12">
        <f>SUM(E14:E1000)-F11</f>
        <v>803982.43000000017</v>
      </c>
      <c r="F11" s="12">
        <f>SUM(F14:F1000)</f>
        <v>357320.42</v>
      </c>
      <c r="G11" s="12">
        <f>SUM(G14:G1000)</f>
        <v>840372.95</v>
      </c>
      <c r="H11" s="12">
        <f>+D11-G11</f>
        <v>320929.90000000014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357320.42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46058</v>
      </c>
      <c r="B15" s="7" t="s">
        <v>61</v>
      </c>
      <c r="C15" s="108" t="s">
        <v>77</v>
      </c>
      <c r="D15" s="9">
        <v>547462.85</v>
      </c>
      <c r="E15" s="9">
        <f t="shared" si="2"/>
        <v>547462.85</v>
      </c>
      <c r="F15" s="9"/>
      <c r="G15" s="9">
        <f t="shared" si="0"/>
        <v>0</v>
      </c>
      <c r="H15" s="9">
        <f t="shared" ref="H15:H18" si="3">+D15</f>
        <v>547462.85</v>
      </c>
      <c r="I15" s="9"/>
      <c r="J15" s="49" t="s">
        <v>62</v>
      </c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46058</v>
      </c>
      <c r="B16" s="113" t="s">
        <v>61</v>
      </c>
      <c r="C16" s="52" t="s">
        <v>77</v>
      </c>
      <c r="D16" s="9">
        <v>-547462.85</v>
      </c>
      <c r="E16" s="9">
        <f t="shared" si="2"/>
        <v>-547462.85</v>
      </c>
      <c r="F16" s="9"/>
      <c r="G16" s="9">
        <f t="shared" si="0"/>
        <v>0</v>
      </c>
      <c r="H16" s="9">
        <f t="shared" si="3"/>
        <v>-547462.85</v>
      </c>
      <c r="I16" s="9"/>
      <c r="J16" s="49" t="s">
        <v>62</v>
      </c>
      <c r="K16" s="10" t="s">
        <v>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46063</v>
      </c>
      <c r="B17" s="114" t="s">
        <v>65</v>
      </c>
      <c r="C17" s="52" t="s">
        <v>64</v>
      </c>
      <c r="D17" s="9"/>
      <c r="E17" s="9">
        <f t="shared" si="2"/>
        <v>0</v>
      </c>
      <c r="F17" s="9"/>
      <c r="G17" s="9">
        <v>823562</v>
      </c>
      <c r="H17" s="9">
        <f t="shared" si="3"/>
        <v>0</v>
      </c>
      <c r="I17" s="9"/>
      <c r="J17" s="49">
        <v>2675311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46091</v>
      </c>
      <c r="B18" s="114" t="s">
        <v>66</v>
      </c>
      <c r="C18" s="52" t="s">
        <v>77</v>
      </c>
      <c r="D18" s="9"/>
      <c r="E18" s="9">
        <f t="shared" si="2"/>
        <v>0</v>
      </c>
      <c r="F18" s="9">
        <v>489</v>
      </c>
      <c r="G18" s="9">
        <f t="shared" si="0"/>
        <v>489</v>
      </c>
      <c r="H18" s="9">
        <f t="shared" si="3"/>
        <v>0</v>
      </c>
      <c r="I18" s="9"/>
      <c r="J18" s="49"/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45986</v>
      </c>
      <c r="B19" s="7" t="s">
        <v>68</v>
      </c>
      <c r="C19" s="52" t="s">
        <v>77</v>
      </c>
      <c r="D19" s="9"/>
      <c r="E19" s="9">
        <f t="shared" si="2"/>
        <v>0</v>
      </c>
      <c r="F19" s="9">
        <v>24802.12</v>
      </c>
      <c r="G19" s="9">
        <f t="shared" si="0"/>
        <v>0</v>
      </c>
      <c r="H19" s="9">
        <f t="shared" ref="H19:H20" si="4">+D19</f>
        <v>0</v>
      </c>
      <c r="I19" s="9"/>
      <c r="J19" s="49" t="s">
        <v>75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45986</v>
      </c>
      <c r="B20" s="7" t="s">
        <v>69</v>
      </c>
      <c r="C20" s="52" t="s">
        <v>77</v>
      </c>
      <c r="D20" s="9"/>
      <c r="E20" s="9">
        <f t="shared" si="2"/>
        <v>0</v>
      </c>
      <c r="F20" s="9">
        <v>1952</v>
      </c>
      <c r="G20" s="9">
        <f t="shared" si="0"/>
        <v>1952</v>
      </c>
      <c r="H20" s="9">
        <f t="shared" si="4"/>
        <v>0</v>
      </c>
      <c r="I20" s="9"/>
      <c r="J20" s="49"/>
      <c r="K20" s="10">
        <v>6872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45975</v>
      </c>
      <c r="B21" s="7" t="s">
        <v>70</v>
      </c>
      <c r="C21" s="52" t="s">
        <v>77</v>
      </c>
      <c r="D21" s="9"/>
      <c r="E21" s="9">
        <f t="shared" si="2"/>
        <v>0</v>
      </c>
      <c r="F21" s="9">
        <v>525</v>
      </c>
      <c r="G21" s="9">
        <f t="shared" si="0"/>
        <v>0</v>
      </c>
      <c r="H21" s="9">
        <f t="shared" ref="H21:H31" si="5">+D21</f>
        <v>0</v>
      </c>
      <c r="I21" s="9"/>
      <c r="J21" s="49" t="s">
        <v>76</v>
      </c>
      <c r="K21" s="10">
        <v>6849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45959</v>
      </c>
      <c r="B22" s="7" t="s">
        <v>71</v>
      </c>
      <c r="C22" s="52" t="s">
        <v>77</v>
      </c>
      <c r="D22" s="9"/>
      <c r="E22" s="9">
        <f t="shared" si="2"/>
        <v>0</v>
      </c>
      <c r="F22" s="9">
        <v>2232</v>
      </c>
      <c r="G22" s="9">
        <f t="shared" si="0"/>
        <v>2232</v>
      </c>
      <c r="H22" s="9">
        <f t="shared" si="5"/>
        <v>0</v>
      </c>
      <c r="I22" s="9"/>
      <c r="J22" s="49"/>
      <c r="K22" s="10">
        <v>6813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45953</v>
      </c>
      <c r="B23" s="7" t="s">
        <v>72</v>
      </c>
      <c r="C23" s="52" t="s">
        <v>77</v>
      </c>
      <c r="D23" s="8"/>
      <c r="E23" s="9">
        <f t="shared" si="2"/>
        <v>0</v>
      </c>
      <c r="F23" s="9">
        <v>24802.12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75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45924</v>
      </c>
      <c r="B24" s="7" t="s">
        <v>73</v>
      </c>
      <c r="C24" s="52" t="s">
        <v>77</v>
      </c>
      <c r="D24" s="9"/>
      <c r="E24" s="9">
        <f t="shared" ref="E24:E38" si="7">+D24</f>
        <v>0</v>
      </c>
      <c r="F24" s="9">
        <v>2800</v>
      </c>
      <c r="G24" s="9">
        <f t="shared" si="6"/>
        <v>2800</v>
      </c>
      <c r="H24" s="9">
        <f t="shared" si="5"/>
        <v>0</v>
      </c>
      <c r="I24" s="9"/>
      <c r="J24" s="49"/>
      <c r="K24" s="10">
        <v>6813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45912</v>
      </c>
      <c r="B25" s="7" t="s">
        <v>74</v>
      </c>
      <c r="C25" s="52" t="s">
        <v>77</v>
      </c>
      <c r="D25" s="9"/>
      <c r="E25" s="9">
        <f t="shared" si="7"/>
        <v>0</v>
      </c>
      <c r="F25" s="9">
        <v>13286.85</v>
      </c>
      <c r="G25" s="9">
        <f t="shared" si="6"/>
        <v>0</v>
      </c>
      <c r="H25" s="9">
        <f t="shared" si="5"/>
        <v>0</v>
      </c>
      <c r="I25" s="9"/>
      <c r="J25" s="49" t="s">
        <v>75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45883</v>
      </c>
      <c r="B26" s="7" t="s">
        <v>78</v>
      </c>
      <c r="C26" s="52" t="s">
        <v>77</v>
      </c>
      <c r="D26" s="9">
        <v>613840</v>
      </c>
      <c r="E26" s="9">
        <f t="shared" si="7"/>
        <v>613840</v>
      </c>
      <c r="F26" s="9"/>
      <c r="G26" s="9">
        <f t="shared" si="6"/>
        <v>0</v>
      </c>
      <c r="H26" s="9">
        <f t="shared" si="5"/>
        <v>613840</v>
      </c>
      <c r="I26" s="9"/>
      <c r="J26" s="49"/>
      <c r="K26" s="10">
        <v>4667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45807</v>
      </c>
      <c r="B27" s="7" t="s">
        <v>79</v>
      </c>
      <c r="C27" s="52" t="s">
        <v>77</v>
      </c>
      <c r="D27" s="9">
        <v>547462.85</v>
      </c>
      <c r="E27" s="9">
        <f t="shared" si="7"/>
        <v>547462.85</v>
      </c>
      <c r="F27" s="9"/>
      <c r="G27" s="9">
        <f t="shared" si="6"/>
        <v>0</v>
      </c>
      <c r="H27" s="9">
        <f t="shared" si="5"/>
        <v>547462.85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46098</v>
      </c>
      <c r="B28" s="107" t="s">
        <v>80</v>
      </c>
      <c r="C28" s="52" t="s">
        <v>77</v>
      </c>
      <c r="D28" s="9"/>
      <c r="E28" s="9">
        <f t="shared" si="7"/>
        <v>0</v>
      </c>
      <c r="F28" s="9">
        <v>1575</v>
      </c>
      <c r="G28" s="9">
        <f t="shared" si="6"/>
        <v>0</v>
      </c>
      <c r="H28" s="9">
        <f t="shared" si="5"/>
        <v>0</v>
      </c>
      <c r="I28" s="9"/>
      <c r="J28" s="49" t="s">
        <v>76</v>
      </c>
      <c r="K28" s="10" t="s">
        <v>81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46098</v>
      </c>
      <c r="B29" s="7" t="s">
        <v>82</v>
      </c>
      <c r="C29" s="52" t="s">
        <v>77</v>
      </c>
      <c r="D29" s="9"/>
      <c r="E29" s="9">
        <f t="shared" si="7"/>
        <v>0</v>
      </c>
      <c r="F29" s="9">
        <v>7972.11</v>
      </c>
      <c r="G29" s="9">
        <f t="shared" si="6"/>
        <v>0</v>
      </c>
      <c r="H29" s="9">
        <f t="shared" si="5"/>
        <v>0</v>
      </c>
      <c r="I29" s="9"/>
      <c r="J29" s="49" t="s">
        <v>75</v>
      </c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46121</v>
      </c>
      <c r="B30" s="7" t="s">
        <v>84</v>
      </c>
      <c r="C30" s="52" t="s">
        <v>77</v>
      </c>
      <c r="D30" s="9"/>
      <c r="E30" s="9">
        <f t="shared" si="7"/>
        <v>0</v>
      </c>
      <c r="F30" s="9">
        <v>37050</v>
      </c>
      <c r="G30" s="9">
        <f t="shared" si="6"/>
        <v>0</v>
      </c>
      <c r="H30" s="9">
        <f t="shared" si="5"/>
        <v>0</v>
      </c>
      <c r="I30" s="9"/>
      <c r="J30" s="49" t="s">
        <v>85</v>
      </c>
      <c r="K30" s="10" t="s">
        <v>86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46121</v>
      </c>
      <c r="B31" s="7" t="s">
        <v>87</v>
      </c>
      <c r="C31" s="52" t="s">
        <v>77</v>
      </c>
      <c r="D31" s="9"/>
      <c r="E31" s="9">
        <f t="shared" si="7"/>
        <v>0</v>
      </c>
      <c r="F31" s="9">
        <v>1950</v>
      </c>
      <c r="G31" s="9">
        <f t="shared" si="6"/>
        <v>0</v>
      </c>
      <c r="H31" s="9">
        <f t="shared" si="5"/>
        <v>0</v>
      </c>
      <c r="I31" s="9"/>
      <c r="J31" s="49" t="s">
        <v>85</v>
      </c>
      <c r="K31" s="10" t="s">
        <v>86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46121</v>
      </c>
      <c r="B32" s="114" t="s">
        <v>88</v>
      </c>
      <c r="C32" s="52" t="s">
        <v>64</v>
      </c>
      <c r="D32" s="9"/>
      <c r="E32" s="9">
        <f t="shared" si="7"/>
        <v>0</v>
      </c>
      <c r="F32" s="9"/>
      <c r="G32" s="9">
        <v>4889</v>
      </c>
      <c r="H32" s="9">
        <f t="shared" ref="H32:H34" si="8">+D32</f>
        <v>0</v>
      </c>
      <c r="I32" s="9"/>
      <c r="J32" s="49">
        <v>2670473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46143</v>
      </c>
      <c r="B33" s="7" t="s">
        <v>89</v>
      </c>
      <c r="C33" s="52" t="s">
        <v>77</v>
      </c>
      <c r="D33" s="9"/>
      <c r="E33" s="9">
        <f t="shared" si="7"/>
        <v>0</v>
      </c>
      <c r="F33" s="9">
        <v>1328.69</v>
      </c>
      <c r="G33" s="9">
        <f t="shared" si="6"/>
        <v>0</v>
      </c>
      <c r="H33" s="9">
        <f t="shared" si="8"/>
        <v>0</v>
      </c>
      <c r="I33" s="9"/>
      <c r="J33" s="49" t="s">
        <v>75</v>
      </c>
      <c r="K33" s="10" t="s">
        <v>83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46177</v>
      </c>
      <c r="B34" s="7" t="s">
        <v>90</v>
      </c>
      <c r="C34" s="52" t="s">
        <v>77</v>
      </c>
      <c r="D34" s="9"/>
      <c r="E34" s="9">
        <f t="shared" si="7"/>
        <v>0</v>
      </c>
      <c r="F34" s="9">
        <v>12350</v>
      </c>
      <c r="G34" s="9">
        <f t="shared" si="6"/>
        <v>0</v>
      </c>
      <c r="H34" s="9">
        <f t="shared" si="8"/>
        <v>0</v>
      </c>
      <c r="I34" s="9"/>
      <c r="J34" s="49" t="s">
        <v>85</v>
      </c>
      <c r="K34" s="10" t="s">
        <v>86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46177</v>
      </c>
      <c r="B35" s="7" t="s">
        <v>91</v>
      </c>
      <c r="C35" s="52" t="s">
        <v>77</v>
      </c>
      <c r="D35" s="9"/>
      <c r="E35" s="9">
        <f t="shared" si="7"/>
        <v>0</v>
      </c>
      <c r="F35" s="9">
        <v>650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9" t="s">
        <v>85</v>
      </c>
      <c r="K35" s="10" t="s">
        <v>86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46198</v>
      </c>
      <c r="B36" s="7" t="s">
        <v>92</v>
      </c>
      <c r="C36" s="52" t="s">
        <v>77</v>
      </c>
      <c r="D36" s="9"/>
      <c r="E36" s="9">
        <f t="shared" si="7"/>
        <v>0</v>
      </c>
      <c r="F36" s="9">
        <v>1328.69</v>
      </c>
      <c r="G36" s="9">
        <f t="shared" si="9"/>
        <v>0</v>
      </c>
      <c r="H36" s="9">
        <f t="shared" si="10"/>
        <v>0</v>
      </c>
      <c r="I36" s="9"/>
      <c r="J36" s="49" t="s">
        <v>75</v>
      </c>
      <c r="K36" s="10" t="s">
        <v>83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46206</v>
      </c>
      <c r="B37" s="7" t="s">
        <v>93</v>
      </c>
      <c r="C37" s="52" t="s">
        <v>77</v>
      </c>
      <c r="D37" s="9"/>
      <c r="E37" s="9">
        <f t="shared" si="7"/>
        <v>0</v>
      </c>
      <c r="F37" s="9">
        <v>124709.5</v>
      </c>
      <c r="G37" s="9">
        <f t="shared" si="9"/>
        <v>0</v>
      </c>
      <c r="H37" s="9">
        <f t="shared" si="10"/>
        <v>0</v>
      </c>
      <c r="I37" s="9"/>
      <c r="J37" s="49" t="s">
        <v>85</v>
      </c>
      <c r="K37" s="10" t="s">
        <v>86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46206</v>
      </c>
      <c r="B38" s="7" t="s">
        <v>94</v>
      </c>
      <c r="C38" s="52" t="s">
        <v>77</v>
      </c>
      <c r="D38" s="9"/>
      <c r="E38" s="9">
        <f t="shared" si="7"/>
        <v>0</v>
      </c>
      <c r="F38" s="9">
        <v>6563.66</v>
      </c>
      <c r="G38" s="9">
        <f t="shared" si="9"/>
        <v>0</v>
      </c>
      <c r="H38" s="9">
        <f t="shared" si="10"/>
        <v>0</v>
      </c>
      <c r="I38" s="9"/>
      <c r="J38" s="49" t="s">
        <v>85</v>
      </c>
      <c r="K38" s="10" t="s">
        <v>86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46196</v>
      </c>
      <c r="B39" s="7" t="s">
        <v>95</v>
      </c>
      <c r="C39" s="52" t="s">
        <v>77</v>
      </c>
      <c r="D39" s="9"/>
      <c r="E39" s="9">
        <f t="shared" ref="E39:E54" si="11">+D39</f>
        <v>0</v>
      </c>
      <c r="F39" s="9">
        <v>4215.68</v>
      </c>
      <c r="G39" s="9">
        <f t="shared" si="9"/>
        <v>0</v>
      </c>
      <c r="H39" s="9">
        <f t="shared" si="10"/>
        <v>0</v>
      </c>
      <c r="I39" s="9"/>
      <c r="J39" s="49" t="s">
        <v>85</v>
      </c>
      <c r="K39" s="10" t="s">
        <v>86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46196</v>
      </c>
      <c r="B40" s="7" t="s">
        <v>96</v>
      </c>
      <c r="C40" s="52" t="s">
        <v>77</v>
      </c>
      <c r="D40" s="9"/>
      <c r="E40" s="9">
        <f t="shared" si="11"/>
        <v>0</v>
      </c>
      <c r="F40" s="9">
        <v>80097.86</v>
      </c>
      <c r="G40" s="9">
        <f t="shared" si="9"/>
        <v>0</v>
      </c>
      <c r="H40" s="9">
        <f t="shared" si="10"/>
        <v>0</v>
      </c>
      <c r="I40" s="9"/>
      <c r="J40" s="49" t="s">
        <v>85</v>
      </c>
      <c r="K40" s="10" t="s">
        <v>86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46206</v>
      </c>
      <c r="B41" s="7" t="s">
        <v>97</v>
      </c>
      <c r="C41" s="52" t="s">
        <v>77</v>
      </c>
      <c r="D41" s="9"/>
      <c r="E41" s="9">
        <f t="shared" si="11"/>
        <v>0</v>
      </c>
      <c r="F41" s="9">
        <v>862.5</v>
      </c>
      <c r="G41" s="9">
        <f t="shared" si="9"/>
        <v>0</v>
      </c>
      <c r="H41" s="9">
        <f t="shared" si="10"/>
        <v>0</v>
      </c>
      <c r="I41" s="9"/>
      <c r="J41" s="49" t="s">
        <v>76</v>
      </c>
      <c r="K41" s="10" t="s">
        <v>81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46213</v>
      </c>
      <c r="B42" s="7" t="s">
        <v>98</v>
      </c>
      <c r="C42" s="52" t="s">
        <v>77</v>
      </c>
      <c r="D42" s="9"/>
      <c r="E42" s="9">
        <f t="shared" si="11"/>
        <v>0</v>
      </c>
      <c r="F42" s="9">
        <v>1328.69</v>
      </c>
      <c r="G42" s="9">
        <f t="shared" si="9"/>
        <v>0</v>
      </c>
      <c r="H42" s="9">
        <f t="shared" si="10"/>
        <v>0</v>
      </c>
      <c r="I42" s="9"/>
      <c r="J42" s="49" t="s">
        <v>75</v>
      </c>
      <c r="K42" s="10" t="s">
        <v>83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46217</v>
      </c>
      <c r="B43" s="7" t="s">
        <v>99</v>
      </c>
      <c r="C43" s="52" t="s">
        <v>52</v>
      </c>
      <c r="D43" s="9"/>
      <c r="E43" s="9">
        <f t="shared" si="11"/>
        <v>0</v>
      </c>
      <c r="F43" s="9">
        <v>4448.95</v>
      </c>
      <c r="G43" s="9">
        <f t="shared" si="9"/>
        <v>4448.95</v>
      </c>
      <c r="H43" s="9">
        <f t="shared" si="10"/>
        <v>0</v>
      </c>
      <c r="I43" s="9"/>
      <c r="J43" s="49"/>
      <c r="K43" s="10" t="s">
        <v>100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26188370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2026-07-15T00:32:31Z</dcterms:modified>
</cp:coreProperties>
</file>