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500\"/>
    </mc:Choice>
  </mc:AlternateContent>
  <xr:revisionPtr revIDLastSave="0" documentId="13_ncr:1_{61591A50-7AA2-4A69-92B6-179B909D4E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2" i="1" l="1"/>
  <c r="G132" i="1"/>
  <c r="E132" i="1"/>
  <c r="M3" i="1"/>
  <c r="L10" i="1" s="1"/>
  <c r="M2" i="1"/>
  <c r="E144" i="1"/>
  <c r="G144" i="1"/>
  <c r="H144" i="1"/>
  <c r="H140" i="1"/>
  <c r="G140" i="1"/>
  <c r="E140" i="1"/>
  <c r="E128" i="1"/>
  <c r="G128" i="1"/>
  <c r="H128" i="1"/>
  <c r="E143" i="1"/>
  <c r="G143" i="1"/>
  <c r="H143" i="1"/>
  <c r="H129" i="1"/>
  <c r="E129" i="1"/>
  <c r="F94" i="1"/>
  <c r="G94" i="1" s="1"/>
  <c r="I2" i="1"/>
  <c r="I5" i="1"/>
  <c r="I6" i="1"/>
  <c r="I4" i="1"/>
  <c r="I3" i="1"/>
  <c r="H20" i="1"/>
  <c r="G20" i="1"/>
  <c r="E20" i="1"/>
  <c r="M11" i="1"/>
  <c r="I11" i="1"/>
  <c r="D11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19" i="1"/>
  <c r="G19" i="1"/>
  <c r="E19" i="1"/>
  <c r="H18" i="1"/>
  <c r="G18" i="1"/>
  <c r="E18" i="1"/>
  <c r="H17" i="1"/>
  <c r="G17" i="1"/>
  <c r="E17" i="1"/>
  <c r="H16" i="1"/>
  <c r="E16" i="1"/>
  <c r="H15" i="1"/>
  <c r="E15" i="1"/>
  <c r="H14" i="1"/>
  <c r="G14" i="1"/>
  <c r="E14" i="1"/>
  <c r="H29" i="1"/>
  <c r="C4" i="2"/>
  <c r="D5" i="2"/>
  <c r="H16" i="2"/>
  <c r="H52" i="2"/>
  <c r="G52" i="2"/>
  <c r="Q19" i="2"/>
  <c r="Q16" i="2"/>
  <c r="Q17" i="2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H94" i="1"/>
  <c r="E95" i="1"/>
  <c r="G95" i="1"/>
  <c r="H95" i="1"/>
  <c r="E96" i="1"/>
  <c r="G96" i="1"/>
  <c r="H96" i="1"/>
  <c r="E97" i="1"/>
  <c r="G97" i="1"/>
  <c r="H97" i="1"/>
  <c r="E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H105" i="1"/>
  <c r="E106" i="1"/>
  <c r="G106" i="1"/>
  <c r="H106" i="1"/>
  <c r="E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30" i="1"/>
  <c r="H130" i="1"/>
  <c r="E131" i="1"/>
  <c r="H131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H139" i="1"/>
  <c r="E142" i="1"/>
  <c r="G142" i="1"/>
  <c r="H142" i="1"/>
  <c r="E145" i="1"/>
  <c r="G145" i="1"/>
  <c r="H145" i="1"/>
  <c r="E146" i="1"/>
  <c r="H146" i="1"/>
  <c r="E147" i="1"/>
  <c r="G147" i="1"/>
  <c r="H147" i="1"/>
  <c r="E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9" i="1"/>
  <c r="G29" i="1"/>
  <c r="E30" i="1"/>
  <c r="G30" i="1"/>
  <c r="H30" i="1"/>
  <c r="E31" i="1"/>
  <c r="H31" i="1"/>
  <c r="E32" i="1"/>
  <c r="G32" i="1"/>
  <c r="H32" i="1"/>
  <c r="E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H54" i="1"/>
  <c r="E55" i="1"/>
  <c r="G55" i="1"/>
  <c r="H55" i="1"/>
  <c r="E56" i="1"/>
  <c r="G56" i="1"/>
  <c r="H56" i="1"/>
  <c r="E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237" i="1"/>
  <c r="G237" i="1"/>
  <c r="H237" i="1"/>
  <c r="H13" i="1"/>
  <c r="G13" i="1"/>
  <c r="E13" i="1"/>
  <c r="Q18" i="2"/>
  <c r="H53" i="2"/>
  <c r="M4" i="1" l="1"/>
  <c r="N2" i="1" s="1"/>
  <c r="F11" i="1"/>
  <c r="G11" i="1"/>
  <c r="I7" i="1"/>
  <c r="N3" i="1" l="1"/>
  <c r="E11" i="1"/>
  <c r="G7" i="1"/>
  <c r="H11" i="1"/>
  <c r="J7" i="1" s="1"/>
  <c r="L11" i="1" l="1"/>
  <c r="L12" i="1" s="1"/>
  <c r="M12" i="1" l="1"/>
</calcChain>
</file>

<file path=xl/sharedStrings.xml><?xml version="1.0" encoding="utf-8"?>
<sst xmlns="http://schemas.openxmlformats.org/spreadsheetml/2006/main" count="532" uniqueCount="219">
  <si>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</si>
  <si>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</si>
  <si>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</si>
  <si>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</si>
  <si>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</si>
  <si>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</si>
  <si>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</si>
  <si>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</si>
  <si>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</si>
  <si>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</si>
  <si>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</si>
  <si>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</si>
  <si>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</si>
  <si>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</si>
  <si>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</si>
  <si>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</si>
  <si>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</si>
  <si>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</si>
  <si>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</si>
  <si>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</si>
  <si>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</si>
  <si>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</si>
  <si>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</si>
  <si>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</si>
  <si>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</si>
  <si>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</si>
  <si>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</si>
  <si>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</si>
  <si>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</si>
  <si>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</si>
  <si>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</si>
  <si>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</si>
  <si>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</si>
  <si>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</si>
  <si>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</si>
  <si>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</si>
  <si>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</si>
  <si>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</si>
  <si>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</si>
  <si>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</si>
  <si>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</si>
  <si>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</si>
  <si>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</si>
  <si>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</si>
  <si>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</si>
  <si>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</si>
  <si>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</si>
  <si>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</si>
  <si>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</si>
  <si>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</si>
  <si>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</si>
  <si>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</si>
  <si>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</si>
  <si>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</si>
  <si>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</si>
  <si>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</si>
  <si>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FY'22</t>
  </si>
  <si>
    <t>UTAH STATE FAIRPARK DAYS OF 47 ARENA IMPROVEMENTS</t>
  </si>
  <si>
    <t>OTHER AGENCY FUNDS</t>
  </si>
  <si>
    <t>18004</t>
  </si>
  <si>
    <t>BABCOCK DESIGN GROUP - CONTRACT</t>
  </si>
  <si>
    <t>N/A</t>
  </si>
  <si>
    <t>2270523</t>
  </si>
  <si>
    <t>ENTELEN DESIGN - BUILD - CONTRACT</t>
  </si>
  <si>
    <t>2275420</t>
  </si>
  <si>
    <t>13/22</t>
  </si>
  <si>
    <t>BDG 2 GAX 22C9*737</t>
  </si>
  <si>
    <t>ENTELEN DESIGN GAX 22C9*934</t>
  </si>
  <si>
    <t>RE 22C3*394     BILL $56,328.08</t>
  </si>
  <si>
    <t>ITA 22*107 COFC INSURANCE</t>
  </si>
  <si>
    <t>NP</t>
  </si>
  <si>
    <t>FY'23</t>
  </si>
  <si>
    <t xml:space="preserve">IDT FAIRPARK EST REV </t>
  </si>
  <si>
    <t>FFE</t>
  </si>
  <si>
    <t>INSPECTION/INSURANCE  /COMMISSIONING</t>
  </si>
  <si>
    <t>MAGIC PRODUCTIONS GAX FC202208257425</t>
  </si>
  <si>
    <t>DF</t>
  </si>
  <si>
    <t>RE 23C3*6      BILL $24,660.00</t>
  </si>
  <si>
    <t>BDG 2 GAX FC202209158183</t>
  </si>
  <si>
    <t>RE 22C3*406     BILL $9,180.00</t>
  </si>
  <si>
    <t>9/22 per Larry, will pay rawa</t>
  </si>
  <si>
    <t>RE 23C3*47    BILL $5,271.92</t>
  </si>
  <si>
    <t>CR 23M5*034    RE 22C3*406</t>
  </si>
  <si>
    <t>CR 23M5*034    RE 22C3*394</t>
  </si>
  <si>
    <t>BDG 2 GAX FC2022120511843</t>
  </si>
  <si>
    <t>ENTELEN DESIGN-BUILD - CO 001</t>
  </si>
  <si>
    <t>RE 23C3*122     BILL $16,816.15</t>
  </si>
  <si>
    <t>CR 23M5*065     RE 23C3*006</t>
  </si>
  <si>
    <t>CR 23M5*069     RE 23C3*047</t>
  </si>
  <si>
    <t>CR 23M5*069     RE 23C3*122</t>
  </si>
  <si>
    <t>SUNRISE ENG GAX FC2023012313870</t>
  </si>
  <si>
    <t>BDG 2 GAX FC2023012413960</t>
  </si>
  <si>
    <t>BDG 2 GAX FC2023030615880</t>
  </si>
  <si>
    <t>SUNRISE ENG GAX FC 2023032416591</t>
  </si>
  <si>
    <t>RE 23C3*186     BILL $1,962.98</t>
  </si>
  <si>
    <t>BDG 2 GAX FC2023040517152</t>
  </si>
  <si>
    <t>CO</t>
  </si>
  <si>
    <t>CR 23M5*101     RE 23C3*186</t>
  </si>
  <si>
    <t>RE 23C3*223     BILL $15,388.66</t>
  </si>
  <si>
    <t>ENTELEN DESIGN GAX FC202304131748023186</t>
  </si>
  <si>
    <t>ZIONS/ENTELEN RTNG GAX FC2023041317481</t>
  </si>
  <si>
    <t>UT ST FAIRPARK GAX FC2023050118121</t>
  </si>
  <si>
    <t>BABCOCK DESIGN     AMD 001</t>
  </si>
  <si>
    <t>SUNRISE ENG GAX FC2023050818608</t>
  </si>
  <si>
    <t>CR 23M5*126     RE 23C3*223</t>
  </si>
  <si>
    <t>ENTELEN DESIGN GAX FC2023052419381</t>
  </si>
  <si>
    <t>ZIONS/ENTELEN RTNG GAX FC2023052419382</t>
  </si>
  <si>
    <t>UT ST FAIRPARK BDG 2 GAX FC2023060219839</t>
  </si>
  <si>
    <t>SUNRISE ENG GAX FC2023060920245</t>
  </si>
  <si>
    <t>UTAH TATE FAIRPARK - CONTRACT</t>
  </si>
  <si>
    <t>2375569</t>
  </si>
  <si>
    <t>RE 23C3*291     BILL 365,320.54</t>
  </si>
  <si>
    <t>13/23</t>
  </si>
  <si>
    <t>RE 23C3*260     B ILL$564,655.83</t>
  </si>
  <si>
    <t>BDG 2 GAX FXC2023070621695</t>
  </si>
  <si>
    <t>SUNRISE ENG GAX FC2023070621601</t>
  </si>
  <si>
    <t>ENTELEN DESIGN GAX FC2023070721894</t>
  </si>
  <si>
    <t>ZIONS/ENTELEN RTNG GAX FC2023070721895</t>
  </si>
  <si>
    <t>RE 23C3*347     BILL $715,945.51</t>
  </si>
  <si>
    <t>We show paid, but not posted to ledger because pmt came on July 1, FY'24</t>
  </si>
  <si>
    <t>Last payments were pull 7/9/23; payment wasn't received at this point</t>
  </si>
  <si>
    <t>SUNRISE ENG GAX FC2023071322238</t>
  </si>
  <si>
    <t>UT ST FAIRPARK GAX FC2023071222218</t>
  </si>
  <si>
    <t>RE 23C3*372     BILL $37,918.92</t>
  </si>
  <si>
    <t>FY'24</t>
  </si>
  <si>
    <t>CR 23M5*147     RE 23C3*260</t>
  </si>
  <si>
    <t>CR 24M5*001     RE 23C3*291</t>
  </si>
  <si>
    <t>CR 24M5*022     RE 23C3*347</t>
  </si>
  <si>
    <t>CR 24M5*022     RE 23C3*372</t>
  </si>
  <si>
    <t>SUNRISE ENG GAX FC2023091825077</t>
  </si>
  <si>
    <t>RE 24C3*38     BILL $384.10</t>
  </si>
  <si>
    <t>ENTELEN DESIGN GAX FC2023101826472</t>
  </si>
  <si>
    <t>ZIONS/ENTELEN RTNG GAX FC2023101826473</t>
  </si>
  <si>
    <t>SUNRISE ENG GAX FC2023110126981</t>
  </si>
  <si>
    <t>CR 24M5*056     RE 24C3*038</t>
  </si>
  <si>
    <t>RE 24C3*68     BILL $244,148.30</t>
  </si>
  <si>
    <t>SUNRISE ENG GAX FC2023112828216</t>
  </si>
  <si>
    <t>BABCOCK DESIGN     AMD 002</t>
  </si>
  <si>
    <t>RE 24C3*96     BILL $1,285.60</t>
  </si>
  <si>
    <t>SIRI CONTRACTING GAX FC2023122629486</t>
  </si>
  <si>
    <t>CR 24M5*062     RE 24C3*068</t>
  </si>
  <si>
    <t>RE 24C3*126     BILL $11,162.05</t>
  </si>
  <si>
    <t>FAIRPARK BDG 2 GAX FC2024012330760</t>
  </si>
  <si>
    <t>FAIRMARK BDG 2 GAX FC2024012430816</t>
  </si>
  <si>
    <t>SUNRISE ENGINEERING GAXFC2024022332329</t>
  </si>
  <si>
    <t>PO221255</t>
  </si>
  <si>
    <t>CR 24M5*083     RE 24C3*126</t>
  </si>
  <si>
    <t>RE 24C3*184     BILL $621.84</t>
  </si>
  <si>
    <t>RE 24C3*153     BILL $53,845.42</t>
  </si>
  <si>
    <t>BDG 2 GAX FC2024032033439</t>
  </si>
  <si>
    <t>TRNSF TO 23178370 FROM 24081300 HIGH PRIOR PROJ</t>
  </si>
  <si>
    <t>WC3 PLAN REVIEW GAX 24C5*235</t>
  </si>
  <si>
    <t>CR 24M5*090     RE 24C3*153</t>
  </si>
  <si>
    <t>TRNSF TO 21257300 FROM 23178370 LEGAL FEES</t>
  </si>
  <si>
    <t>SUNRISE ENG GAX FC2024040134031</t>
  </si>
  <si>
    <t>CR 24M5*097     RE 24C3*096</t>
  </si>
  <si>
    <t>ENTELEN DESIGN GAX FC2024040834409</t>
  </si>
  <si>
    <t>ZIONS/ENTELEN RTNG GAX FC2024040834410</t>
  </si>
  <si>
    <t>RE 24C3*214</t>
  </si>
  <si>
    <t>SUNRISE ENG GAX FC2024050735786</t>
  </si>
  <si>
    <t>ENTELEN DESIGN     CO 003</t>
  </si>
  <si>
    <t>ENTELEN DESIGN-BUILD - CO 002</t>
  </si>
  <si>
    <t>RE 24C3*246</t>
  </si>
  <si>
    <t>UT ST FIRE MARSHAL GAX 24C5*2185</t>
  </si>
  <si>
    <t>ENTELEN DESIGN     CO 004</t>
  </si>
  <si>
    <t>RE 24C3*279</t>
  </si>
  <si>
    <t>ENTELEN DESIGN GAX FC2024061938139</t>
  </si>
  <si>
    <t>ZIONS/ENTELEN RTNG GAX FC2024061938140</t>
  </si>
  <si>
    <t>CR 24M5*102     RE 24C3*184</t>
  </si>
  <si>
    <t>13/24</t>
  </si>
  <si>
    <t>BDG 2 GAX FC2024070239153</t>
  </si>
  <si>
    <t>ENTELEN  DESIGN  GAX FC2024070239211</t>
  </si>
  <si>
    <t>ZIONS/ENTELEN RTNG GAX FC2024070239212</t>
  </si>
  <si>
    <t>227420</t>
  </si>
  <si>
    <t>RE 24C3*311</t>
  </si>
  <si>
    <t>CR 24M5*125     RE 24C3*214</t>
  </si>
  <si>
    <t>CR 24M5*125     RE 24C3*246</t>
  </si>
  <si>
    <t>FY'25</t>
  </si>
  <si>
    <t>SUNRISE ENG GAX F24*030</t>
  </si>
  <si>
    <t>CR 24M5*130     RE 24C3*279</t>
  </si>
  <si>
    <t>CR 25M5*024     RE 24C3*311</t>
  </si>
  <si>
    <t>SUNRISE ENG GAX FC2024090942139</t>
  </si>
  <si>
    <t>RE 25C3*6</t>
  </si>
  <si>
    <t>CR 25M5*043     RE 25C3*006</t>
  </si>
  <si>
    <t>ENTELEN DESIGN GAX300FC2025021049402</t>
  </si>
  <si>
    <t>ZIONS/ENTELEN DESIGN RTNG. GAX300FC2025021049403</t>
  </si>
  <si>
    <t>HH</t>
  </si>
  <si>
    <t>ENTELEN DESIGN     CO 005</t>
  </si>
  <si>
    <t>BABCOCK DESIGN     AMD 003</t>
  </si>
  <si>
    <t>BABCOCK DESIGN     AMD 004</t>
  </si>
  <si>
    <t>BDG 2 GAX300FC2025040451881</t>
  </si>
  <si>
    <t xml:space="preserve"> 2270523</t>
  </si>
  <si>
    <t>6861</t>
  </si>
  <si>
    <t>RE 25C3* 248</t>
  </si>
  <si>
    <t>STATE OF UTAH -FAIRPARK CR30025M5000131 23178370 UTAH STATE FAIRPARK DAYS OF 47 ARENA IMPROVEMENTS</t>
  </si>
  <si>
    <t>TR</t>
  </si>
  <si>
    <t>ENTELEN DESIGN-BUILD LLC GAX300FC2025071056762 CONTRACT 2275420-PAY APP#10-DAYS OF 47 ARENA IMPROVEMENTS</t>
  </si>
  <si>
    <t>6813</t>
  </si>
  <si>
    <t>ENTELEN DESIGN-BUILD LLC GAX300FC2025071056763 CONTRACT 2275420-PAY APP#10-DAYS OF 47 ARENA IMPROVEMENTS</t>
  </si>
  <si>
    <t>13/25</t>
  </si>
  <si>
    <t>RE 25C3* 345</t>
  </si>
  <si>
    <t>3000-300-3500-FXAAA-23178370</t>
  </si>
  <si>
    <t>ENTELEN DESIGN     CO 006</t>
  </si>
  <si>
    <t>RE 25C3* 184 (WAS 313.40)</t>
  </si>
  <si>
    <t>FY'26</t>
  </si>
  <si>
    <t>STATE OF UTAH -FAIRPARK RE30025C3000405 23178370 UTAH STATE FAIRPARK DAYS OF 47 ARENA IMPROVEMENTS</t>
  </si>
  <si>
    <t>SUNRISE ENGINEERING LLC GAX300FC2025110661712 PO 240709-UTAH STATE FAIRPARK DAYS OF 47 ARENA IMPROVEMENTS</t>
  </si>
  <si>
    <t>6873</t>
  </si>
  <si>
    <t>IDT FAIRPARK REVENUE REDUCTION - LIVESTOCK PANELS 23178370</t>
  </si>
  <si>
    <t>SUNRISE ENGINEERING LLC GAX300FC2025120462957 PO 206387 DAYS OF 47 ARENA IMPROVEMENTS - FINAL</t>
  </si>
  <si>
    <t>ENTELEN DESIGN     CO 007</t>
  </si>
  <si>
    <t>FUND</t>
  </si>
  <si>
    <t>State</t>
  </si>
  <si>
    <t>Agency</t>
  </si>
  <si>
    <t xml:space="preserve">CR 25C3*093 RE 25C3*6 </t>
  </si>
  <si>
    <t>GAX30026C5000084 REFUND</t>
  </si>
  <si>
    <t>ENTELEN DESIGN     CO 008</t>
  </si>
  <si>
    <t>ENTELEN DESIGN-BUILD LLC GAX300FC2026040168144 CONTRACT 2275420-PAY APP#11-DAYS OF 47 ARENA IMPROVEMENTS</t>
  </si>
  <si>
    <t>ENTELEN DESIGN-BUILD LLC GAX300FC2026040168145 CONTRACT 2275420-PAY APP#11-DAYS OF 47 ARENA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</si>
</sst>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_(&quot;$&quot;* #,##0_);_(&quot;$&quot;* \(#,##0\);_(&quot;$&quot;* &quot;-&quot;??_);_(@_)"/>
  </numFmts>
  <fonts count="23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10"/>
      <name val="Times New Roman"/>
      <family val="1"/>
    </font>
    <font>
      <b/>
      <sz val="12"/>
      <name val="Helv"/>
    </font>
    <font>
      <sz val="11"/>
      <name val="Helv"/>
    </font>
    <font>
      <b/>
      <sz val="11"/>
      <name val="Helv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12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quotePrefix="1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4" fontId="6" fillId="0" borderId="0" xfId="5" applyFont="1" applyBorder="1" applyProtection="1"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Fill="1" applyBorder="1" applyProtection="1">
      <protection locked="0"/>
    </xf>
    <xf numFmtId="49" fontId="6" fillId="0" borderId="0" xfId="2" applyNumberFormat="1" applyFont="1" applyBorder="1" applyAlignment="1" applyProtection="1">
      <alignment horizontal="left"/>
      <protection locked="0"/>
    </xf>
    <xf numFmtId="13" fontId="5" fillId="0" borderId="0" xfId="2" applyNumberFormat="1" applyFont="1" applyBorder="1" applyAlignment="1" applyProtection="1">
      <alignment horizontal="left"/>
      <protection locked="0"/>
    </xf>
    <xf numFmtId="164" fontId="19" fillId="0" borderId="0" xfId="0" applyFont="1"/>
    <xf numFmtId="164" fontId="20" fillId="0" borderId="0" xfId="0" applyFont="1" applyProtection="1">
      <protection locked="0"/>
    </xf>
    <xf numFmtId="168" fontId="21" fillId="0" borderId="0" xfId="5" applyNumberFormat="1" applyFont="1" applyProtection="1">
      <protection locked="0"/>
    </xf>
    <xf numFmtId="168" fontId="22" fillId="0" borderId="12" xfId="5" applyNumberFormat="1" applyFont="1" applyBorder="1" applyProtection="1">
      <protection locked="0"/>
    </xf>
    <xf numFmtId="10" fontId="0" fillId="0" borderId="0" xfId="9" applyNumberFormat="1" applyFont="1" applyProtection="1">
      <protection locked="0"/>
    </xf>
    <xf numFmtId="43" fontId="5" fillId="2" borderId="0" xfId="2" applyFont="1" applyFill="1" applyBorder="1" applyProtection="1">
      <protection locked="0"/>
    </xf>
    <xf numFmtId="43" fontId="6" fillId="2" borderId="5" xfId="2" applyFont="1" applyFill="1" applyBorder="1" applyProtection="1">
      <protection locked="0"/>
    </xf>
    <xf numFmtId="43" fontId="6" fillId="0" borderId="0" xfId="2" applyFont="1" applyFill="1" applyBorder="1" applyAlignment="1" applyProtection="1">
      <alignment horizontal="left"/>
      <protection locked="0"/>
    </xf>
  </cellXfs>
  <cellStyles count="10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3A44A1B2-71D6-4BED-81F2-61CBA0A1CE3F}"/>
    <cellStyle name="Percen - Style2" xfId="7" xr:uid="{00000000-0005-0000-0000-000007000000}"/>
    <cellStyle name="Percent" xfId="9" builtinId="5"/>
  </cellStyles>
  <dxfs count="0"/>
  <tableStyles count="1" defaultTableStyle="TableStyleMedium2" defaultPivotStyle="PivotStyleLight16">
    <tableStyle name="Invisible" pivot="0" table="0" count="0" xr9:uid="{0AD3DBDF-BF8D-4C59-AF15-1F9713B36D1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7"/>
  <sheetViews>
    <sheetView tabSelected="1" zoomScaleNormal="75" workbookViewId="0">
      <pane ySplit="12" topLeftCell="A141" activePane="bottomLeft" state="frozen"/>
      <selection pane="bottomLeft" activeCell="C150" sqref="C150"/>
    </sheetView>
  </sheetViews>
  <sheetFormatPr defaultColWidth="8.90625" defaultRowHeight="11.4" x14ac:dyDescent="0.2"/>
  <cols>
    <col min="1" max="1" width="5.81640625" style="50" customWidth="1"/>
    <col min="2" max="2" width="69.54296875" style="51" customWidth="1"/>
    <col min="3" max="3" width="3.81640625" style="104" customWidth="1"/>
    <col min="4" max="9" width="10.453125" style="52" customWidth="1"/>
    <col min="10" max="10" width="6.36328125" style="82" customWidth="1"/>
    <col min="11" max="11" width="5.90625" style="83" customWidth="1"/>
    <col min="12" max="12" width="10.08984375" style="52" bestFit="1" customWidth="1"/>
    <col min="13" max="13" width="10.36328125" style="52" customWidth="1"/>
    <col min="14" max="16384" width="8.90625" style="52"/>
  </cols>
  <sheetData>
    <row r="1" spans="1:254" ht="15.6" x14ac:dyDescent="0.3">
      <c r="H1" s="84" t="s">
        <v>37</v>
      </c>
      <c r="J1" s="53"/>
      <c r="K1" s="54"/>
      <c r="L1" s="119" t="s">
        <v>211</v>
      </c>
      <c r="M1" s="55"/>
      <c r="N1" s="55"/>
    </row>
    <row r="2" spans="1:254" s="5" customFormat="1" ht="14.1" customHeight="1" x14ac:dyDescent="0.35">
      <c r="A2" s="3"/>
      <c r="B2" s="2" t="s">
        <v>0</v>
      </c>
      <c r="C2" s="105"/>
      <c r="D2" s="91"/>
      <c r="H2" s="5" t="s">
        <v>47</v>
      </c>
      <c r="I2" s="85">
        <f>2223305-10000-24660-1892813.04</f>
        <v>295831.95999999996</v>
      </c>
      <c r="J2" s="86"/>
      <c r="K2" s="6"/>
      <c r="L2" s="55" t="s">
        <v>212</v>
      </c>
      <c r="M2" s="120">
        <f>D93</f>
        <v>1400000</v>
      </c>
      <c r="N2" s="122">
        <f>M2/$M$4</f>
        <v>0.35</v>
      </c>
    </row>
    <row r="3" spans="1:254" s="5" customFormat="1" ht="14.1" customHeight="1" x14ac:dyDescent="0.35">
      <c r="A3" s="3"/>
      <c r="B3" s="4" t="s">
        <v>1</v>
      </c>
      <c r="C3" s="106"/>
      <c r="D3" s="97" t="s">
        <v>58</v>
      </c>
      <c r="H3" s="5" t="s">
        <v>48</v>
      </c>
      <c r="I3" s="85">
        <f>168166-149952</f>
        <v>18214</v>
      </c>
      <c r="J3" s="86"/>
      <c r="K3" s="6"/>
      <c r="L3" s="55" t="s">
        <v>213</v>
      </c>
      <c r="M3" s="120">
        <f>D24+D144</f>
        <v>2600000</v>
      </c>
      <c r="N3" s="122">
        <f>M3/$M$4</f>
        <v>0.65</v>
      </c>
    </row>
    <row r="4" spans="1:254" s="5" customFormat="1" ht="14.1" customHeight="1" thickBot="1" x14ac:dyDescent="0.4">
      <c r="A4" s="3"/>
      <c r="B4" s="90" t="s">
        <v>52</v>
      </c>
      <c r="C4" s="106"/>
      <c r="D4" s="103" t="s">
        <v>59</v>
      </c>
      <c r="H4" s="5" t="s">
        <v>73</v>
      </c>
      <c r="I4" s="85">
        <f>500000</f>
        <v>500000</v>
      </c>
      <c r="J4" s="86"/>
      <c r="K4" s="6"/>
      <c r="L4" s="55"/>
      <c r="M4" s="121">
        <f>SUM(M2:M3)</f>
        <v>4000000</v>
      </c>
      <c r="N4" s="55"/>
    </row>
    <row r="5" spans="1:254" s="5" customFormat="1" ht="14.1" customHeight="1" thickTop="1" x14ac:dyDescent="0.3">
      <c r="A5" s="3"/>
      <c r="B5" s="2" t="s">
        <v>2</v>
      </c>
      <c r="C5" s="105"/>
      <c r="D5" s="99" t="s">
        <v>57</v>
      </c>
      <c r="H5" s="5" t="s">
        <v>74</v>
      </c>
      <c r="I5" s="85">
        <f>21233+(3185-1680)+10000</f>
        <v>32738</v>
      </c>
      <c r="J5" s="86"/>
      <c r="K5" s="6"/>
      <c r="L5" s="55"/>
      <c r="M5" s="55"/>
      <c r="N5" s="55"/>
    </row>
    <row r="6" spans="1:254" s="5" customFormat="1" ht="14.1" customHeight="1" thickBot="1" x14ac:dyDescent="0.45">
      <c r="A6" s="3"/>
      <c r="B6" s="2" t="s">
        <v>3</v>
      </c>
      <c r="C6" s="105"/>
      <c r="D6" s="98">
        <v>23178370</v>
      </c>
      <c r="E6" s="5" t="s">
        <v>55</v>
      </c>
      <c r="H6" s="5" t="s">
        <v>51</v>
      </c>
      <c r="I6" s="87">
        <f>171988+2123</f>
        <v>174111</v>
      </c>
      <c r="J6" s="86"/>
      <c r="K6" s="6"/>
      <c r="L6" s="55"/>
      <c r="M6" s="55"/>
      <c r="N6" s="55"/>
    </row>
    <row r="7" spans="1:254" s="5" customFormat="1" ht="14.1" customHeight="1" x14ac:dyDescent="0.25">
      <c r="A7" s="3"/>
      <c r="B7" s="2" t="s">
        <v>4</v>
      </c>
      <c r="C7" s="105"/>
      <c r="D7" s="100" t="s">
        <v>201</v>
      </c>
      <c r="G7" s="113">
        <f>+G11-F11</f>
        <v>516442.66000000015</v>
      </c>
      <c r="H7" s="5" t="s">
        <v>49</v>
      </c>
      <c r="I7" s="88">
        <f>SUM(I2:I6)</f>
        <v>1020894.96</v>
      </c>
      <c r="J7" s="89">
        <f>+H11-I7</f>
        <v>-742362.16000000061</v>
      </c>
      <c r="K7" s="6"/>
      <c r="L7" s="41"/>
      <c r="M7" s="42"/>
      <c r="N7" s="43"/>
    </row>
    <row r="8" spans="1:254" s="5" customFormat="1" ht="14.1" customHeight="1" x14ac:dyDescent="0.25">
      <c r="A8" s="3"/>
      <c r="B8" s="56"/>
      <c r="C8" s="107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2"/>
      <c r="M8" s="77"/>
    </row>
    <row r="9" spans="1:254" s="66" customFormat="1" ht="14.1" customHeight="1" x14ac:dyDescent="0.25">
      <c r="A9" s="3"/>
      <c r="B9" s="60" t="s">
        <v>7</v>
      </c>
      <c r="C9" s="108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3" t="s">
        <v>53</v>
      </c>
      <c r="M9" s="94" t="s">
        <v>54</v>
      </c>
    </row>
    <row r="10" spans="1:254" s="73" customFormat="1" ht="14.1" customHeight="1" x14ac:dyDescent="0.2">
      <c r="A10" s="67"/>
      <c r="B10" s="68"/>
      <c r="C10" s="109"/>
      <c r="D10" s="69"/>
      <c r="E10" s="69"/>
      <c r="F10" s="69"/>
      <c r="G10" s="69"/>
      <c r="H10" s="69"/>
      <c r="I10" s="69"/>
      <c r="J10" s="70"/>
      <c r="K10" s="71"/>
      <c r="L10" s="95">
        <f>M3</f>
        <v>2600000</v>
      </c>
      <c r="M10" s="9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8" customFormat="1" ht="14.1" customHeight="1" x14ac:dyDescent="0.25">
      <c r="A11" s="47" t="s">
        <v>14</v>
      </c>
      <c r="B11" s="74" t="s">
        <v>15</v>
      </c>
      <c r="C11" s="110"/>
      <c r="D11" s="12">
        <f>SUM(D14:D496)</f>
        <v>4000000</v>
      </c>
      <c r="E11" s="12">
        <f>SUM(E14:E496)-F11</f>
        <v>794975.4599999995</v>
      </c>
      <c r="F11" s="12">
        <f>SUM(F14:F496)</f>
        <v>3205024.5400000005</v>
      </c>
      <c r="G11" s="12">
        <f>SUM(G14:G496)</f>
        <v>3721467.2000000007</v>
      </c>
      <c r="H11" s="12">
        <f>+D11-G11</f>
        <v>278532.79999999935</v>
      </c>
      <c r="I11" s="12">
        <f>SUM(I14:I496)</f>
        <v>2600000</v>
      </c>
      <c r="J11" s="75"/>
      <c r="K11" s="76"/>
      <c r="L11" s="96">
        <f>SUM(L13:L496)</f>
        <v>2600000</v>
      </c>
      <c r="M11" s="96">
        <f>SUM(M13:M496)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5">
      <c r="A12" s="47"/>
      <c r="B12" s="79"/>
      <c r="C12" s="111"/>
      <c r="D12" s="13"/>
      <c r="E12" s="46"/>
      <c r="F12" s="13"/>
      <c r="G12" s="13"/>
      <c r="H12" s="13"/>
      <c r="I12" s="13"/>
      <c r="J12" s="80"/>
      <c r="K12" s="81"/>
      <c r="L12" s="124">
        <f>L10-L11</f>
        <v>0</v>
      </c>
      <c r="M12" s="77">
        <f>M11-L11</f>
        <v>-2600000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1" customFormat="1" ht="14.1" customHeight="1" x14ac:dyDescent="0.2">
      <c r="A13" s="44"/>
      <c r="B13" s="8"/>
      <c r="C13" s="112" t="s">
        <v>50</v>
      </c>
      <c r="D13" s="9"/>
      <c r="E13" s="9">
        <f>+D13</f>
        <v>0</v>
      </c>
      <c r="F13" s="9"/>
      <c r="G13" s="9">
        <f t="shared" ref="G13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56</v>
      </c>
      <c r="B14" s="8"/>
      <c r="C14" s="112"/>
      <c r="D14" s="9"/>
      <c r="E14" s="9">
        <f t="shared" ref="E14:E28" si="2">+D14</f>
        <v>0</v>
      </c>
      <c r="F14" s="9"/>
      <c r="G14" s="9">
        <f t="shared" ref="G14:G28" si="3">IF(J14&gt;0,0,F14)</f>
        <v>0</v>
      </c>
      <c r="H14" s="9">
        <f t="shared" ref="H14:H28" si="4"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7">
        <v>44673</v>
      </c>
      <c r="B15" s="8" t="s">
        <v>60</v>
      </c>
      <c r="C15" s="114" t="s">
        <v>61</v>
      </c>
      <c r="D15" s="9"/>
      <c r="E15" s="9">
        <f t="shared" si="2"/>
        <v>0</v>
      </c>
      <c r="F15" s="9"/>
      <c r="G15" s="9">
        <v>149952</v>
      </c>
      <c r="H15" s="9">
        <f t="shared" si="4"/>
        <v>0</v>
      </c>
      <c r="I15" s="9"/>
      <c r="J15" s="49" t="s">
        <v>62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7">
        <v>44677</v>
      </c>
      <c r="B16" s="8" t="s">
        <v>63</v>
      </c>
      <c r="C16" s="114" t="s">
        <v>61</v>
      </c>
      <c r="D16" s="9"/>
      <c r="E16" s="9">
        <f t="shared" si="2"/>
        <v>0</v>
      </c>
      <c r="F16" s="9"/>
      <c r="G16" s="9">
        <v>10000</v>
      </c>
      <c r="H16" s="9">
        <f t="shared" si="4"/>
        <v>0</v>
      </c>
      <c r="I16" s="9"/>
      <c r="J16" s="49" t="s">
        <v>64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7" t="s">
        <v>65</v>
      </c>
      <c r="B17" s="8" t="s">
        <v>66</v>
      </c>
      <c r="C17" s="114" t="s">
        <v>70</v>
      </c>
      <c r="D17" s="9"/>
      <c r="E17" s="9">
        <f t="shared" si="2"/>
        <v>0</v>
      </c>
      <c r="F17" s="9">
        <v>56328.08</v>
      </c>
      <c r="G17" s="9">
        <f t="shared" si="3"/>
        <v>0</v>
      </c>
      <c r="H17" s="9">
        <f t="shared" si="4"/>
        <v>0</v>
      </c>
      <c r="I17" s="9"/>
      <c r="J17" s="49" t="s">
        <v>62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7" t="s">
        <v>65</v>
      </c>
      <c r="B18" s="101" t="s">
        <v>68</v>
      </c>
      <c r="C18" s="114" t="s">
        <v>61</v>
      </c>
      <c r="D18" s="9"/>
      <c r="E18" s="9">
        <f t="shared" si="2"/>
        <v>0</v>
      </c>
      <c r="F18" s="9"/>
      <c r="G18" s="9">
        <f t="shared" si="3"/>
        <v>0</v>
      </c>
      <c r="H18" s="9">
        <f t="shared" si="4"/>
        <v>0</v>
      </c>
      <c r="I18" s="9"/>
      <c r="J18" s="49"/>
      <c r="K18" s="10"/>
      <c r="L18" s="9">
        <v>56328.08</v>
      </c>
      <c r="M18" s="9" t="s">
        <v>80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7" t="s">
        <v>65</v>
      </c>
      <c r="B19" s="8" t="s">
        <v>67</v>
      </c>
      <c r="C19" s="114" t="s">
        <v>70</v>
      </c>
      <c r="D19" s="9"/>
      <c r="E19" s="9">
        <f t="shared" si="2"/>
        <v>0</v>
      </c>
      <c r="F19" s="9">
        <v>7500</v>
      </c>
      <c r="G19" s="9">
        <f t="shared" si="3"/>
        <v>0</v>
      </c>
      <c r="H19" s="9">
        <f t="shared" si="4"/>
        <v>0</v>
      </c>
      <c r="I19" s="9"/>
      <c r="J19" s="49" t="s">
        <v>64</v>
      </c>
      <c r="K19" s="10">
        <v>6813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7" t="s">
        <v>65</v>
      </c>
      <c r="B20" s="102" t="s">
        <v>69</v>
      </c>
      <c r="C20" s="114" t="s">
        <v>70</v>
      </c>
      <c r="D20" s="9"/>
      <c r="E20" s="9">
        <f t="shared" si="2"/>
        <v>0</v>
      </c>
      <c r="F20" s="9">
        <v>1680</v>
      </c>
      <c r="G20" s="9">
        <f t="shared" si="3"/>
        <v>1680</v>
      </c>
      <c r="H20" s="9">
        <f t="shared" si="4"/>
        <v>0</v>
      </c>
      <c r="I20" s="9"/>
      <c r="J20" s="49"/>
      <c r="K20" s="10">
        <v>6872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7" t="s">
        <v>65</v>
      </c>
      <c r="B21" s="102" t="s">
        <v>79</v>
      </c>
      <c r="C21" s="114" t="s">
        <v>61</v>
      </c>
      <c r="D21" s="9"/>
      <c r="E21" s="9">
        <f t="shared" si="2"/>
        <v>0</v>
      </c>
      <c r="F21" s="9"/>
      <c r="G21" s="9">
        <f t="shared" si="3"/>
        <v>0</v>
      </c>
      <c r="H21" s="9">
        <f t="shared" si="4"/>
        <v>0</v>
      </c>
      <c r="I21" s="9"/>
      <c r="J21" s="49"/>
      <c r="K21" s="10"/>
      <c r="L21" s="9">
        <v>9180</v>
      </c>
      <c r="M21" s="9" t="s">
        <v>80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5">
      <c r="A22" s="7"/>
      <c r="B22" s="102"/>
      <c r="C22" s="112"/>
      <c r="D22" s="9"/>
      <c r="E22" s="9">
        <f t="shared" si="2"/>
        <v>0</v>
      </c>
      <c r="F22" s="9"/>
      <c r="G22" s="9">
        <f t="shared" si="3"/>
        <v>0</v>
      </c>
      <c r="H22" s="9">
        <f t="shared" si="4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5" t="s">
        <v>71</v>
      </c>
      <c r="B23" s="8"/>
      <c r="C23" s="112"/>
      <c r="D23" s="9"/>
      <c r="E23" s="9">
        <f t="shared" si="2"/>
        <v>0</v>
      </c>
      <c r="F23" s="9"/>
      <c r="G23" s="9">
        <f t="shared" si="3"/>
        <v>0</v>
      </c>
      <c r="H23" s="9">
        <f t="shared" si="4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7">
        <v>44774</v>
      </c>
      <c r="B24" s="8" t="s">
        <v>72</v>
      </c>
      <c r="C24" s="112" t="s">
        <v>76</v>
      </c>
      <c r="D24" s="9">
        <v>3100000</v>
      </c>
      <c r="E24" s="9">
        <f t="shared" si="2"/>
        <v>3100000</v>
      </c>
      <c r="F24" s="9"/>
      <c r="G24" s="9">
        <f t="shared" si="3"/>
        <v>0</v>
      </c>
      <c r="H24" s="9">
        <f t="shared" si="4"/>
        <v>3100000</v>
      </c>
      <c r="I24" s="9"/>
      <c r="J24" s="49"/>
      <c r="K24" s="10">
        <v>4761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7">
        <v>44798</v>
      </c>
      <c r="B25" s="8" t="s">
        <v>75</v>
      </c>
      <c r="C25" s="112" t="s">
        <v>76</v>
      </c>
      <c r="D25" s="9"/>
      <c r="E25" s="9">
        <f t="shared" si="2"/>
        <v>0</v>
      </c>
      <c r="F25" s="9">
        <v>24660</v>
      </c>
      <c r="G25" s="9">
        <f t="shared" si="3"/>
        <v>24660</v>
      </c>
      <c r="H25" s="9">
        <f t="shared" si="4"/>
        <v>0</v>
      </c>
      <c r="I25" s="9"/>
      <c r="J25" s="49"/>
      <c r="K25" s="10">
        <v>6813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7">
        <v>44819</v>
      </c>
      <c r="B26" s="100" t="s">
        <v>77</v>
      </c>
      <c r="C26" s="112" t="s">
        <v>61</v>
      </c>
      <c r="D26" s="9"/>
      <c r="E26" s="9">
        <f t="shared" si="2"/>
        <v>0</v>
      </c>
      <c r="F26" s="9"/>
      <c r="G26" s="9">
        <f t="shared" si="3"/>
        <v>0</v>
      </c>
      <c r="H26" s="9">
        <f t="shared" si="4"/>
        <v>0</v>
      </c>
      <c r="I26" s="9"/>
      <c r="J26" s="49"/>
      <c r="K26" s="10"/>
      <c r="L26" s="9">
        <v>24660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7">
        <v>44819</v>
      </c>
      <c r="B27" s="8" t="s">
        <v>78</v>
      </c>
      <c r="C27" s="112" t="s">
        <v>76</v>
      </c>
      <c r="D27" s="9"/>
      <c r="E27" s="9">
        <f t="shared" si="2"/>
        <v>0</v>
      </c>
      <c r="F27" s="9">
        <v>5271.92</v>
      </c>
      <c r="G27" s="9">
        <f t="shared" si="3"/>
        <v>0</v>
      </c>
      <c r="H27" s="9">
        <f t="shared" si="4"/>
        <v>0</v>
      </c>
      <c r="I27" s="9"/>
      <c r="J27" s="49" t="s">
        <v>62</v>
      </c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5">
      <c r="A28" s="7">
        <v>44852</v>
      </c>
      <c r="B28" s="102" t="s">
        <v>81</v>
      </c>
      <c r="C28" s="112" t="s">
        <v>61</v>
      </c>
      <c r="D28" s="9"/>
      <c r="E28" s="9">
        <f t="shared" si="2"/>
        <v>0</v>
      </c>
      <c r="F28" s="9"/>
      <c r="G28" s="9">
        <f t="shared" si="3"/>
        <v>0</v>
      </c>
      <c r="H28" s="9">
        <f t="shared" si="4"/>
        <v>0</v>
      </c>
      <c r="I28" s="9"/>
      <c r="J28" s="49"/>
      <c r="K28" s="10"/>
      <c r="L28" s="9">
        <v>5271.92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5">
      <c r="A29" s="7">
        <v>44852</v>
      </c>
      <c r="B29" s="102" t="s">
        <v>83</v>
      </c>
      <c r="C29" s="112" t="s">
        <v>61</v>
      </c>
      <c r="D29" s="9"/>
      <c r="E29" s="9">
        <f t="shared" ref="E29:E36" si="5">+D29</f>
        <v>0</v>
      </c>
      <c r="F29" s="9"/>
      <c r="G29" s="9">
        <f t="shared" ref="G29:G32" si="6">IF(J29&gt;0,0,F29)</f>
        <v>0</v>
      </c>
      <c r="H29" s="9">
        <f t="shared" ref="H29" si="7">+D29</f>
        <v>0</v>
      </c>
      <c r="I29" s="9">
        <v>56328.08</v>
      </c>
      <c r="J29" s="49"/>
      <c r="K29" s="10">
        <v>4760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5">
      <c r="A30" s="7">
        <v>44852</v>
      </c>
      <c r="B30" s="102" t="s">
        <v>82</v>
      </c>
      <c r="C30" s="112" t="s">
        <v>61</v>
      </c>
      <c r="D30" s="9"/>
      <c r="E30" s="9">
        <f t="shared" si="5"/>
        <v>0</v>
      </c>
      <c r="F30" s="9"/>
      <c r="G30" s="9">
        <f t="shared" si="6"/>
        <v>0</v>
      </c>
      <c r="H30" s="9">
        <f t="shared" ref="H30:H32" si="8">+D30</f>
        <v>0</v>
      </c>
      <c r="I30" s="9">
        <v>9180</v>
      </c>
      <c r="J30" s="49"/>
      <c r="K30" s="10">
        <v>4760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7">
        <v>44900</v>
      </c>
      <c r="B31" s="8" t="s">
        <v>84</v>
      </c>
      <c r="C31" s="112" t="s">
        <v>76</v>
      </c>
      <c r="D31" s="9"/>
      <c r="E31" s="9">
        <f t="shared" si="5"/>
        <v>0</v>
      </c>
      <c r="F31" s="9">
        <v>16816.150000000001</v>
      </c>
      <c r="G31" s="9"/>
      <c r="H31" s="9">
        <f t="shared" si="8"/>
        <v>0</v>
      </c>
      <c r="I31" s="9"/>
      <c r="J31" s="49" t="s">
        <v>62</v>
      </c>
      <c r="K31" s="10">
        <v>6861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5">
      <c r="A32" s="7">
        <v>44911</v>
      </c>
      <c r="B32" s="102" t="s">
        <v>86</v>
      </c>
      <c r="C32" s="112" t="s">
        <v>61</v>
      </c>
      <c r="D32" s="9"/>
      <c r="E32" s="9">
        <f t="shared" si="5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>
        <v>16816.150000000001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7">
        <v>44866</v>
      </c>
      <c r="B33" s="8" t="s">
        <v>85</v>
      </c>
      <c r="C33" s="112" t="s">
        <v>96</v>
      </c>
      <c r="D33" s="9"/>
      <c r="E33" s="9">
        <f t="shared" si="5"/>
        <v>0</v>
      </c>
      <c r="F33" s="9"/>
      <c r="G33" s="9">
        <v>1892813.04</v>
      </c>
      <c r="H33" s="9">
        <f t="shared" ref="H33:H48" si="9">+D33</f>
        <v>0</v>
      </c>
      <c r="I33" s="9"/>
      <c r="J33" s="49" t="s">
        <v>64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5">
      <c r="A34" s="7">
        <v>44931</v>
      </c>
      <c r="B34" s="102" t="s">
        <v>87</v>
      </c>
      <c r="C34" s="112" t="s">
        <v>61</v>
      </c>
      <c r="D34" s="9"/>
      <c r="E34" s="9">
        <f t="shared" si="5"/>
        <v>0</v>
      </c>
      <c r="F34" s="9"/>
      <c r="G34" s="9">
        <f t="shared" ref="G34:G47" si="10">IF(J34&gt;0,0,F34)</f>
        <v>0</v>
      </c>
      <c r="H34" s="9">
        <f t="shared" si="9"/>
        <v>0</v>
      </c>
      <c r="I34" s="9">
        <v>24660</v>
      </c>
      <c r="J34" s="49"/>
      <c r="K34" s="10">
        <v>4760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5">
      <c r="A35" s="7">
        <v>44946</v>
      </c>
      <c r="B35" s="102" t="s">
        <v>89</v>
      </c>
      <c r="C35" s="112" t="s">
        <v>61</v>
      </c>
      <c r="D35" s="9"/>
      <c r="E35" s="9">
        <f t="shared" si="5"/>
        <v>0</v>
      </c>
      <c r="F35" s="9"/>
      <c r="G35" s="9">
        <f t="shared" si="10"/>
        <v>0</v>
      </c>
      <c r="H35" s="9">
        <f t="shared" si="9"/>
        <v>0</v>
      </c>
      <c r="I35" s="9">
        <v>16816.150000000001</v>
      </c>
      <c r="J35" s="49"/>
      <c r="K35" s="10">
        <v>4760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5">
      <c r="A36" s="7">
        <v>44946</v>
      </c>
      <c r="B36" s="102" t="s">
        <v>88</v>
      </c>
      <c r="C36" s="112" t="s">
        <v>61</v>
      </c>
      <c r="D36" s="9"/>
      <c r="E36" s="9">
        <f t="shared" si="5"/>
        <v>0</v>
      </c>
      <c r="F36" s="9"/>
      <c r="G36" s="9">
        <f t="shared" si="10"/>
        <v>0</v>
      </c>
      <c r="H36" s="9">
        <f t="shared" si="9"/>
        <v>0</v>
      </c>
      <c r="I36" s="9">
        <v>5271.92</v>
      </c>
      <c r="J36" s="49"/>
      <c r="K36" s="10">
        <v>4760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7">
        <v>44949</v>
      </c>
      <c r="B37" s="8" t="s">
        <v>90</v>
      </c>
      <c r="C37" s="112" t="s">
        <v>76</v>
      </c>
      <c r="D37" s="9"/>
      <c r="E37" s="9">
        <f t="shared" ref="E37:E52" si="11">+D37</f>
        <v>0</v>
      </c>
      <c r="F37" s="9">
        <v>462.98</v>
      </c>
      <c r="G37" s="9">
        <f t="shared" si="10"/>
        <v>462.98</v>
      </c>
      <c r="H37" s="9">
        <f t="shared" si="9"/>
        <v>0</v>
      </c>
      <c r="I37" s="9"/>
      <c r="J37" s="49"/>
      <c r="K37" s="10">
        <v>6873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7">
        <v>44950</v>
      </c>
      <c r="B38" s="8" t="s">
        <v>91</v>
      </c>
      <c r="C38" s="112" t="s">
        <v>76</v>
      </c>
      <c r="D38" s="9"/>
      <c r="E38" s="9">
        <f t="shared" si="11"/>
        <v>0</v>
      </c>
      <c r="F38" s="9">
        <v>1500</v>
      </c>
      <c r="G38" s="9">
        <f t="shared" si="10"/>
        <v>0</v>
      </c>
      <c r="H38" s="9">
        <f t="shared" si="9"/>
        <v>0</v>
      </c>
      <c r="I38" s="9"/>
      <c r="J38" s="49" t="s">
        <v>62</v>
      </c>
      <c r="K38" s="10">
        <v>6861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5">
      <c r="A39" s="7">
        <v>44985</v>
      </c>
      <c r="B39" s="102" t="s">
        <v>94</v>
      </c>
      <c r="C39" s="112" t="s">
        <v>61</v>
      </c>
      <c r="D39" s="9"/>
      <c r="E39" s="9">
        <f t="shared" si="11"/>
        <v>0</v>
      </c>
      <c r="F39" s="9"/>
      <c r="G39" s="9">
        <f t="shared" si="10"/>
        <v>0</v>
      </c>
      <c r="H39" s="9">
        <f t="shared" si="9"/>
        <v>0</v>
      </c>
      <c r="I39" s="9"/>
      <c r="J39" s="49"/>
      <c r="K39" s="10"/>
      <c r="L39" s="9">
        <v>1962.98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7">
        <v>44991</v>
      </c>
      <c r="B40" s="8" t="s">
        <v>92</v>
      </c>
      <c r="C40" s="112" t="s">
        <v>76</v>
      </c>
      <c r="D40" s="9"/>
      <c r="E40" s="9">
        <f t="shared" si="11"/>
        <v>0</v>
      </c>
      <c r="F40" s="9">
        <v>12978.2</v>
      </c>
      <c r="G40" s="9">
        <f t="shared" si="10"/>
        <v>0</v>
      </c>
      <c r="H40" s="9">
        <f t="shared" si="9"/>
        <v>0</v>
      </c>
      <c r="I40" s="9"/>
      <c r="J40" s="49" t="s">
        <v>62</v>
      </c>
      <c r="K40" s="10">
        <v>6861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7">
        <v>45009</v>
      </c>
      <c r="B41" s="8" t="s">
        <v>93</v>
      </c>
      <c r="C41" s="112" t="s">
        <v>76</v>
      </c>
      <c r="D41" s="9"/>
      <c r="E41" s="9">
        <f t="shared" si="11"/>
        <v>0</v>
      </c>
      <c r="F41" s="9">
        <v>40.46</v>
      </c>
      <c r="G41" s="9">
        <f t="shared" si="10"/>
        <v>40.46</v>
      </c>
      <c r="H41" s="9">
        <f t="shared" si="9"/>
        <v>0</v>
      </c>
      <c r="I41" s="9"/>
      <c r="J41" s="49"/>
      <c r="K41" s="10">
        <v>6873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7">
        <v>45021</v>
      </c>
      <c r="B42" s="48" t="s">
        <v>95</v>
      </c>
      <c r="C42" s="112" t="s">
        <v>76</v>
      </c>
      <c r="D42" s="9"/>
      <c r="E42" s="9">
        <f t="shared" si="11"/>
        <v>0</v>
      </c>
      <c r="F42" s="9">
        <v>2370</v>
      </c>
      <c r="G42" s="9">
        <f t="shared" si="10"/>
        <v>0</v>
      </c>
      <c r="H42" s="9">
        <f t="shared" si="9"/>
        <v>0</v>
      </c>
      <c r="I42" s="9"/>
      <c r="J42" s="49" t="s">
        <v>62</v>
      </c>
      <c r="K42" s="10">
        <v>6861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5">
      <c r="A43" s="7">
        <v>45014</v>
      </c>
      <c r="B43" s="102" t="s">
        <v>97</v>
      </c>
      <c r="C43" s="112" t="s">
        <v>61</v>
      </c>
      <c r="D43" s="9"/>
      <c r="E43" s="9">
        <f t="shared" si="11"/>
        <v>0</v>
      </c>
      <c r="F43" s="9"/>
      <c r="G43" s="9">
        <f t="shared" si="10"/>
        <v>0</v>
      </c>
      <c r="H43" s="9">
        <f t="shared" si="9"/>
        <v>0</v>
      </c>
      <c r="I43" s="9">
        <v>1962.98</v>
      </c>
      <c r="J43" s="49"/>
      <c r="K43" s="10">
        <v>4760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5">
      <c r="A44" s="7">
        <v>45027</v>
      </c>
      <c r="B44" s="102" t="s">
        <v>98</v>
      </c>
      <c r="C44" s="112" t="s">
        <v>61</v>
      </c>
      <c r="D44" s="9"/>
      <c r="E44" s="9">
        <f t="shared" si="11"/>
        <v>0</v>
      </c>
      <c r="F44" s="9"/>
      <c r="G44" s="9">
        <f t="shared" si="10"/>
        <v>0</v>
      </c>
      <c r="H44" s="9">
        <f t="shared" si="9"/>
        <v>0</v>
      </c>
      <c r="I44" s="9"/>
      <c r="J44" s="49"/>
      <c r="K44" s="10"/>
      <c r="L44" s="9">
        <v>15388.66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7">
        <v>45029</v>
      </c>
      <c r="B45" s="8" t="s">
        <v>99</v>
      </c>
      <c r="C45" s="112" t="s">
        <v>76</v>
      </c>
      <c r="D45" s="9"/>
      <c r="E45" s="9">
        <f t="shared" si="11"/>
        <v>0</v>
      </c>
      <c r="F45" s="115">
        <v>523609.27</v>
      </c>
      <c r="G45" s="9">
        <f t="shared" si="10"/>
        <v>0</v>
      </c>
      <c r="H45" s="9">
        <f t="shared" si="9"/>
        <v>0</v>
      </c>
      <c r="I45" s="9"/>
      <c r="J45" s="49" t="s">
        <v>64</v>
      </c>
      <c r="K45" s="10">
        <v>6813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7">
        <v>45029</v>
      </c>
      <c r="B46" s="8" t="s">
        <v>100</v>
      </c>
      <c r="C46" s="112" t="s">
        <v>76</v>
      </c>
      <c r="D46" s="9"/>
      <c r="E46" s="9">
        <f t="shared" si="11"/>
        <v>0</v>
      </c>
      <c r="F46" s="115">
        <v>27558.38</v>
      </c>
      <c r="G46" s="9">
        <f t="shared" si="10"/>
        <v>0</v>
      </c>
      <c r="H46" s="9">
        <f t="shared" si="9"/>
        <v>0</v>
      </c>
      <c r="I46" s="9"/>
      <c r="J46" s="49" t="s">
        <v>64</v>
      </c>
      <c r="K46" s="10">
        <v>6813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7">
        <v>45047</v>
      </c>
      <c r="B47" s="8" t="s">
        <v>101</v>
      </c>
      <c r="C47" s="112" t="s">
        <v>76</v>
      </c>
      <c r="D47" s="9"/>
      <c r="E47" s="9">
        <f t="shared" si="11"/>
        <v>0</v>
      </c>
      <c r="F47" s="115">
        <v>13113.56</v>
      </c>
      <c r="G47" s="9">
        <f t="shared" si="10"/>
        <v>0</v>
      </c>
      <c r="H47" s="9">
        <f t="shared" si="9"/>
        <v>0</v>
      </c>
      <c r="I47" s="9"/>
      <c r="J47" s="49" t="s">
        <v>62</v>
      </c>
      <c r="K47" s="10">
        <v>6861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7">
        <v>45044</v>
      </c>
      <c r="B48" s="8" t="s">
        <v>102</v>
      </c>
      <c r="C48" s="112" t="s">
        <v>96</v>
      </c>
      <c r="D48" s="9"/>
      <c r="E48" s="9">
        <f t="shared" si="11"/>
        <v>0</v>
      </c>
      <c r="F48" s="115"/>
      <c r="G48" s="9">
        <v>15240</v>
      </c>
      <c r="H48" s="9">
        <f t="shared" si="9"/>
        <v>0</v>
      </c>
      <c r="I48" s="9"/>
      <c r="J48" s="49" t="s">
        <v>62</v>
      </c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7">
        <v>45054</v>
      </c>
      <c r="B49" s="8" t="s">
        <v>103</v>
      </c>
      <c r="C49" s="112" t="s">
        <v>76</v>
      </c>
      <c r="D49" s="9"/>
      <c r="E49" s="9">
        <f t="shared" si="11"/>
        <v>0</v>
      </c>
      <c r="F49" s="115">
        <v>374.62</v>
      </c>
      <c r="G49" s="9">
        <f t="shared" ref="G49:G63" si="12">IF(J49&gt;0,0,F49)</f>
        <v>374.62</v>
      </c>
      <c r="H49" s="9">
        <f t="shared" ref="H49:H63" si="13">+D49</f>
        <v>0</v>
      </c>
      <c r="I49" s="9"/>
      <c r="J49" s="49"/>
      <c r="K49" s="10">
        <v>6873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5">
      <c r="A50" s="7">
        <v>45064</v>
      </c>
      <c r="B50" s="116" t="s">
        <v>113</v>
      </c>
      <c r="C50" s="112" t="s">
        <v>61</v>
      </c>
      <c r="D50" s="9"/>
      <c r="E50" s="9">
        <f t="shared" si="11"/>
        <v>0</v>
      </c>
      <c r="F50" s="9"/>
      <c r="G50" s="9">
        <f t="shared" si="12"/>
        <v>0</v>
      </c>
      <c r="H50" s="9">
        <f t="shared" si="13"/>
        <v>0</v>
      </c>
      <c r="I50" s="9"/>
      <c r="J50" s="49"/>
      <c r="K50" s="10"/>
      <c r="L50" s="9">
        <v>564655.82999999996</v>
      </c>
      <c r="M50" s="9"/>
      <c r="N50" s="9" t="s">
        <v>119</v>
      </c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5">
      <c r="A51" s="7">
        <v>45051</v>
      </c>
      <c r="B51" s="102" t="s">
        <v>104</v>
      </c>
      <c r="C51" s="112" t="s">
        <v>61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>
        <v>15388.66</v>
      </c>
      <c r="J51" s="49"/>
      <c r="K51" s="10">
        <v>4760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7">
        <v>45070</v>
      </c>
      <c r="B52" s="8" t="s">
        <v>105</v>
      </c>
      <c r="C52" s="112" t="s">
        <v>76</v>
      </c>
      <c r="D52" s="9"/>
      <c r="E52" s="9">
        <f t="shared" si="11"/>
        <v>0</v>
      </c>
      <c r="F52" s="9">
        <v>332309.7</v>
      </c>
      <c r="G52" s="9">
        <f t="shared" si="12"/>
        <v>0</v>
      </c>
      <c r="H52" s="9">
        <f t="shared" si="13"/>
        <v>0</v>
      </c>
      <c r="I52" s="9"/>
      <c r="J52" s="49" t="s">
        <v>64</v>
      </c>
      <c r="K52" s="10">
        <v>6813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7">
        <v>45070</v>
      </c>
      <c r="B53" s="8" t="s">
        <v>106</v>
      </c>
      <c r="C53" s="112" t="s">
        <v>76</v>
      </c>
      <c r="D53" s="9"/>
      <c r="E53" s="9">
        <f t="shared" ref="E53:E67" si="14">+D53</f>
        <v>0</v>
      </c>
      <c r="F53" s="9">
        <v>17489.98</v>
      </c>
      <c r="G53" s="9">
        <f t="shared" si="12"/>
        <v>0</v>
      </c>
      <c r="H53" s="9">
        <f t="shared" si="13"/>
        <v>0</v>
      </c>
      <c r="I53" s="9"/>
      <c r="J53" s="49" t="s">
        <v>64</v>
      </c>
      <c r="K53" s="10">
        <v>6813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7">
        <v>45082</v>
      </c>
      <c r="B54" s="8" t="s">
        <v>107</v>
      </c>
      <c r="C54" s="112" t="s">
        <v>76</v>
      </c>
      <c r="D54" s="9"/>
      <c r="E54" s="9">
        <f t="shared" si="14"/>
        <v>0</v>
      </c>
      <c r="F54" s="9">
        <v>14350</v>
      </c>
      <c r="G54" s="9">
        <v>14350</v>
      </c>
      <c r="H54" s="9">
        <f t="shared" si="13"/>
        <v>0</v>
      </c>
      <c r="I54" s="9"/>
      <c r="J54" s="49" t="s">
        <v>62</v>
      </c>
      <c r="K54" s="10">
        <v>6861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7">
        <v>45086</v>
      </c>
      <c r="B55" s="8" t="s">
        <v>108</v>
      </c>
      <c r="C55" s="112" t="s">
        <v>76</v>
      </c>
      <c r="D55" s="9"/>
      <c r="E55" s="9">
        <f t="shared" si="14"/>
        <v>0</v>
      </c>
      <c r="F55" s="9">
        <v>1170.8599999999999</v>
      </c>
      <c r="G55" s="9">
        <f t="shared" si="12"/>
        <v>1170.8599999999999</v>
      </c>
      <c r="H55" s="9">
        <f t="shared" si="13"/>
        <v>0</v>
      </c>
      <c r="I55" s="9"/>
      <c r="J55" s="49"/>
      <c r="K55" s="10">
        <v>6873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5">
      <c r="A56" s="7">
        <v>45092</v>
      </c>
      <c r="B56" s="102" t="s">
        <v>111</v>
      </c>
      <c r="C56" s="112" t="s">
        <v>61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>
        <v>365320.54</v>
      </c>
      <c r="M56" s="9"/>
      <c r="N56" s="9" t="s">
        <v>120</v>
      </c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7">
        <v>45097</v>
      </c>
      <c r="B57" s="8" t="s">
        <v>109</v>
      </c>
      <c r="C57" s="112" t="s">
        <v>61</v>
      </c>
      <c r="D57" s="9"/>
      <c r="E57" s="9">
        <f t="shared" si="14"/>
        <v>0</v>
      </c>
      <c r="F57" s="9"/>
      <c r="G57" s="9">
        <v>500000</v>
      </c>
      <c r="H57" s="9">
        <f t="shared" si="13"/>
        <v>0</v>
      </c>
      <c r="I57" s="9"/>
      <c r="J57" s="49" t="s">
        <v>110</v>
      </c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7" t="s">
        <v>112</v>
      </c>
      <c r="B58" s="117" t="s">
        <v>114</v>
      </c>
      <c r="C58" s="112" t="s">
        <v>76</v>
      </c>
      <c r="D58" s="9"/>
      <c r="E58" s="9">
        <f t="shared" si="14"/>
        <v>0</v>
      </c>
      <c r="F58" s="9">
        <v>4195.37</v>
      </c>
      <c r="G58" s="9">
        <f t="shared" si="12"/>
        <v>0</v>
      </c>
      <c r="H58" s="9">
        <f t="shared" si="13"/>
        <v>0</v>
      </c>
      <c r="I58" s="9"/>
      <c r="J58" s="49" t="s">
        <v>62</v>
      </c>
      <c r="K58" s="10">
        <v>6861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7" t="s">
        <v>112</v>
      </c>
      <c r="B59" s="117" t="s">
        <v>115</v>
      </c>
      <c r="C59" s="112" t="s">
        <v>76</v>
      </c>
      <c r="D59" s="9"/>
      <c r="E59" s="9">
        <f t="shared" si="14"/>
        <v>0</v>
      </c>
      <c r="F59" s="9">
        <v>2445.58</v>
      </c>
      <c r="G59" s="9">
        <f t="shared" si="12"/>
        <v>2445.58</v>
      </c>
      <c r="H59" s="9">
        <f t="shared" si="13"/>
        <v>0</v>
      </c>
      <c r="I59" s="9"/>
      <c r="J59" s="49"/>
      <c r="K59" s="10">
        <v>6873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7" t="s">
        <v>112</v>
      </c>
      <c r="B60" s="8" t="s">
        <v>116</v>
      </c>
      <c r="C60" s="112" t="s">
        <v>50</v>
      </c>
      <c r="D60" s="9"/>
      <c r="E60" s="9">
        <f t="shared" si="14"/>
        <v>0</v>
      </c>
      <c r="F60" s="9">
        <v>673839.33</v>
      </c>
      <c r="G60" s="9">
        <f t="shared" si="12"/>
        <v>0</v>
      </c>
      <c r="H60" s="9">
        <f t="shared" si="13"/>
        <v>0</v>
      </c>
      <c r="I60" s="9"/>
      <c r="J60" s="49" t="s">
        <v>64</v>
      </c>
      <c r="K60" s="10">
        <v>6813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7" t="s">
        <v>112</v>
      </c>
      <c r="B61" s="8" t="s">
        <v>117</v>
      </c>
      <c r="C61" s="112" t="s">
        <v>50</v>
      </c>
      <c r="D61" s="9"/>
      <c r="E61" s="9">
        <f t="shared" si="14"/>
        <v>0</v>
      </c>
      <c r="F61" s="9">
        <v>35465.230000000003</v>
      </c>
      <c r="G61" s="9">
        <f t="shared" si="12"/>
        <v>0</v>
      </c>
      <c r="H61" s="9">
        <f t="shared" si="13"/>
        <v>0</v>
      </c>
      <c r="I61" s="9"/>
      <c r="J61" s="49" t="s">
        <v>64</v>
      </c>
      <c r="K61" s="10">
        <v>6813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5">
      <c r="A62" s="7" t="s">
        <v>112</v>
      </c>
      <c r="B62" s="102" t="s">
        <v>118</v>
      </c>
      <c r="C62" s="112" t="s">
        <v>61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>
        <v>715945.51</v>
      </c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7" t="s">
        <v>112</v>
      </c>
      <c r="B63" s="8" t="s">
        <v>121</v>
      </c>
      <c r="C63" s="112" t="s">
        <v>50</v>
      </c>
      <c r="D63" s="9"/>
      <c r="E63" s="9">
        <f t="shared" si="14"/>
        <v>0</v>
      </c>
      <c r="F63" s="9">
        <v>318.92</v>
      </c>
      <c r="G63" s="9">
        <f t="shared" si="12"/>
        <v>318.92</v>
      </c>
      <c r="H63" s="9">
        <f t="shared" si="13"/>
        <v>0</v>
      </c>
      <c r="I63" s="9"/>
      <c r="J63" s="49"/>
      <c r="K63" s="10">
        <v>6873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7" t="s">
        <v>112</v>
      </c>
      <c r="B64" s="8" t="s">
        <v>122</v>
      </c>
      <c r="C64" s="112" t="s">
        <v>50</v>
      </c>
      <c r="D64" s="9"/>
      <c r="E64" s="9">
        <f t="shared" si="14"/>
        <v>0</v>
      </c>
      <c r="F64" s="9">
        <v>37600</v>
      </c>
      <c r="G64" s="9">
        <f t="shared" ref="G64:G79" si="15">IF(J64&gt;0,0,F64)</f>
        <v>0</v>
      </c>
      <c r="H64" s="9">
        <f t="shared" ref="H64:H79" si="16">+D64</f>
        <v>0</v>
      </c>
      <c r="I64" s="9"/>
      <c r="J64" s="49" t="s">
        <v>110</v>
      </c>
      <c r="K64" s="10">
        <v>6188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5">
      <c r="A65" s="7" t="s">
        <v>112</v>
      </c>
      <c r="B65" s="102" t="s">
        <v>123</v>
      </c>
      <c r="C65" s="112" t="s">
        <v>61</v>
      </c>
      <c r="D65" s="9"/>
      <c r="E65" s="9">
        <f t="shared" si="14"/>
        <v>0</v>
      </c>
      <c r="F65" s="9"/>
      <c r="G65" s="9">
        <f t="shared" si="15"/>
        <v>0</v>
      </c>
      <c r="H65" s="9">
        <f t="shared" si="16"/>
        <v>0</v>
      </c>
      <c r="I65" s="9"/>
      <c r="J65" s="49"/>
      <c r="K65" s="10"/>
      <c r="L65" s="9">
        <v>37918.92</v>
      </c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7"/>
      <c r="B66" s="8"/>
      <c r="C66" s="112" t="s">
        <v>50</v>
      </c>
      <c r="D66" s="9"/>
      <c r="E66" s="9">
        <f t="shared" si="14"/>
        <v>0</v>
      </c>
      <c r="F66" s="9"/>
      <c r="G66" s="9">
        <f t="shared" si="15"/>
        <v>0</v>
      </c>
      <c r="H66" s="9">
        <f t="shared" si="16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7"/>
      <c r="B67" s="8"/>
      <c r="C67" s="112" t="s">
        <v>50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5">
      <c r="A68" s="45" t="s">
        <v>124</v>
      </c>
      <c r="B68" s="8"/>
      <c r="C68" s="112" t="s">
        <v>50</v>
      </c>
      <c r="D68" s="9"/>
      <c r="E68" s="9">
        <f t="shared" ref="E68:E83" si="17">+D68</f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5">
      <c r="A69" s="7">
        <v>45108</v>
      </c>
      <c r="B69" s="102" t="s">
        <v>125</v>
      </c>
      <c r="C69" s="112" t="s">
        <v>61</v>
      </c>
      <c r="D69" s="9"/>
      <c r="E69" s="9">
        <f t="shared" si="17"/>
        <v>0</v>
      </c>
      <c r="F69" s="9"/>
      <c r="G69" s="9">
        <f t="shared" si="15"/>
        <v>0</v>
      </c>
      <c r="H69" s="9">
        <f t="shared" si="16"/>
        <v>0</v>
      </c>
      <c r="I69" s="9">
        <v>564655.82999999996</v>
      </c>
      <c r="J69" s="49"/>
      <c r="K69" s="10">
        <v>4760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5">
      <c r="A70" s="7">
        <v>45133</v>
      </c>
      <c r="B70" s="102" t="s">
        <v>126</v>
      </c>
      <c r="C70" s="112" t="s">
        <v>61</v>
      </c>
      <c r="D70" s="9"/>
      <c r="E70" s="9">
        <f t="shared" si="17"/>
        <v>0</v>
      </c>
      <c r="F70" s="9"/>
      <c r="G70" s="9">
        <f t="shared" si="15"/>
        <v>0</v>
      </c>
      <c r="H70" s="9">
        <f t="shared" si="16"/>
        <v>0</v>
      </c>
      <c r="I70" s="9">
        <v>365320.54</v>
      </c>
      <c r="J70" s="49"/>
      <c r="K70" s="10">
        <v>4760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5">
      <c r="A71" s="7">
        <v>45170</v>
      </c>
      <c r="B71" s="102" t="s">
        <v>127</v>
      </c>
      <c r="C71" s="112" t="s">
        <v>61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>
        <v>715945.51</v>
      </c>
      <c r="J71" s="49"/>
      <c r="K71" s="10">
        <v>4760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5">
      <c r="A72" s="7">
        <v>45170</v>
      </c>
      <c r="B72" s="102" t="s">
        <v>128</v>
      </c>
      <c r="C72" s="112" t="s">
        <v>61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>
        <v>37918.92</v>
      </c>
      <c r="J72" s="49"/>
      <c r="K72" s="10">
        <v>4760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7">
        <v>45187</v>
      </c>
      <c r="B73" s="8" t="s">
        <v>129</v>
      </c>
      <c r="C73" s="112" t="s">
        <v>76</v>
      </c>
      <c r="D73" s="9"/>
      <c r="E73" s="9">
        <f t="shared" si="17"/>
        <v>0</v>
      </c>
      <c r="F73" s="9">
        <v>384.1</v>
      </c>
      <c r="G73" s="9">
        <f t="shared" si="15"/>
        <v>384.1</v>
      </c>
      <c r="H73" s="9">
        <f t="shared" si="16"/>
        <v>0</v>
      </c>
      <c r="I73" s="9"/>
      <c r="J73" s="49"/>
      <c r="K73" s="10">
        <v>6873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5">
      <c r="A74" s="7">
        <v>45217</v>
      </c>
      <c r="B74" s="102" t="s">
        <v>130</v>
      </c>
      <c r="C74" s="112" t="s">
        <v>61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>
        <v>384.1</v>
      </c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7">
        <v>45217</v>
      </c>
      <c r="B75" s="8" t="s">
        <v>131</v>
      </c>
      <c r="C75" s="112" t="s">
        <v>76</v>
      </c>
      <c r="D75" s="9"/>
      <c r="E75" s="9">
        <f t="shared" si="17"/>
        <v>0</v>
      </c>
      <c r="F75" s="9">
        <v>231864.01</v>
      </c>
      <c r="G75" s="9">
        <f t="shared" si="15"/>
        <v>0</v>
      </c>
      <c r="H75" s="9">
        <f t="shared" si="16"/>
        <v>0</v>
      </c>
      <c r="I75" s="9"/>
      <c r="J75" s="49" t="s">
        <v>64</v>
      </c>
      <c r="K75" s="10">
        <v>6813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7">
        <v>45217</v>
      </c>
      <c r="B76" s="8" t="s">
        <v>132</v>
      </c>
      <c r="C76" s="112" t="s">
        <v>76</v>
      </c>
      <c r="D76" s="9"/>
      <c r="E76" s="9">
        <f t="shared" si="17"/>
        <v>0</v>
      </c>
      <c r="F76" s="9">
        <v>12203.37</v>
      </c>
      <c r="G76" s="9">
        <f t="shared" si="15"/>
        <v>0</v>
      </c>
      <c r="H76" s="9">
        <f t="shared" si="16"/>
        <v>0</v>
      </c>
      <c r="I76" s="9"/>
      <c r="J76" s="49" t="s">
        <v>64</v>
      </c>
      <c r="K76" s="10">
        <v>6813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7">
        <v>45231</v>
      </c>
      <c r="B77" s="8" t="s">
        <v>133</v>
      </c>
      <c r="C77" s="112" t="s">
        <v>76</v>
      </c>
      <c r="D77" s="9"/>
      <c r="E77" s="9">
        <f t="shared" si="17"/>
        <v>0</v>
      </c>
      <c r="F77" s="9">
        <v>80.92</v>
      </c>
      <c r="G77" s="9">
        <f t="shared" si="15"/>
        <v>80.92</v>
      </c>
      <c r="H77" s="9">
        <f t="shared" si="16"/>
        <v>0</v>
      </c>
      <c r="I77" s="9"/>
      <c r="J77" s="49"/>
      <c r="K77" s="10">
        <v>6873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5">
      <c r="A78" s="7">
        <v>45245</v>
      </c>
      <c r="B78" s="102" t="s">
        <v>135</v>
      </c>
      <c r="C78" s="112" t="s">
        <v>61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>
        <v>244148.3</v>
      </c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5">
      <c r="A79" s="7">
        <v>45259</v>
      </c>
      <c r="B79" s="102" t="s">
        <v>134</v>
      </c>
      <c r="C79" s="112" t="s">
        <v>61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>
        <v>384.1</v>
      </c>
      <c r="J79" s="49"/>
      <c r="K79" s="10">
        <v>4760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7">
        <v>45258</v>
      </c>
      <c r="B80" s="117" t="s">
        <v>136</v>
      </c>
      <c r="C80" s="112" t="s">
        <v>76</v>
      </c>
      <c r="D80" s="9"/>
      <c r="E80" s="9">
        <f t="shared" si="17"/>
        <v>0</v>
      </c>
      <c r="F80" s="9">
        <v>1285.5999999999999</v>
      </c>
      <c r="G80" s="9">
        <f t="shared" ref="G80:G95" si="18">IF(J80&gt;0,0,F80)</f>
        <v>1285.5999999999999</v>
      </c>
      <c r="H80" s="9">
        <f t="shared" ref="H80:H95" si="19">+D80</f>
        <v>0</v>
      </c>
      <c r="I80" s="9"/>
      <c r="J80" s="49"/>
      <c r="K80" s="10">
        <v>6873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5">
      <c r="A81" s="7">
        <v>45275</v>
      </c>
      <c r="B81" s="102" t="s">
        <v>138</v>
      </c>
      <c r="C81" s="112" t="s">
        <v>61</v>
      </c>
      <c r="D81" s="9"/>
      <c r="E81" s="9">
        <f t="shared" si="17"/>
        <v>0</v>
      </c>
      <c r="F81" s="9"/>
      <c r="G81" s="9">
        <f t="shared" si="18"/>
        <v>0</v>
      </c>
      <c r="H81" s="9">
        <f t="shared" si="19"/>
        <v>0</v>
      </c>
      <c r="I81" s="9"/>
      <c r="J81" s="49"/>
      <c r="K81" s="10"/>
      <c r="L81" s="9">
        <v>1285.5999999999999</v>
      </c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7">
        <v>45265</v>
      </c>
      <c r="B82" s="8" t="s">
        <v>137</v>
      </c>
      <c r="C82" s="112" t="s">
        <v>96</v>
      </c>
      <c r="D82" s="9"/>
      <c r="E82" s="9">
        <f t="shared" si="17"/>
        <v>0</v>
      </c>
      <c r="F82" s="9"/>
      <c r="G82" s="9">
        <v>70364</v>
      </c>
      <c r="H82" s="9">
        <f t="shared" si="19"/>
        <v>0</v>
      </c>
      <c r="I82" s="9"/>
      <c r="J82" s="49" t="s">
        <v>62</v>
      </c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7">
        <v>45286</v>
      </c>
      <c r="B83" s="8" t="s">
        <v>139</v>
      </c>
      <c r="C83" s="112" t="s">
        <v>76</v>
      </c>
      <c r="D83" s="9"/>
      <c r="E83" s="9">
        <f t="shared" si="17"/>
        <v>0</v>
      </c>
      <c r="F83" s="9">
        <v>11162.05</v>
      </c>
      <c r="G83" s="9">
        <f t="shared" si="18"/>
        <v>11162.05</v>
      </c>
      <c r="H83" s="9">
        <f t="shared" si="19"/>
        <v>0</v>
      </c>
      <c r="I83" s="9"/>
      <c r="J83" s="49"/>
      <c r="K83" s="10">
        <v>6830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5">
      <c r="A84" s="7">
        <v>45640</v>
      </c>
      <c r="B84" s="102" t="s">
        <v>140</v>
      </c>
      <c r="C84" s="112" t="s">
        <v>61</v>
      </c>
      <c r="D84" s="9"/>
      <c r="E84" s="9">
        <f t="shared" ref="E84:E99" si="20">+D84</f>
        <v>0</v>
      </c>
      <c r="F84" s="9"/>
      <c r="G84" s="9">
        <f t="shared" si="18"/>
        <v>0</v>
      </c>
      <c r="H84" s="9">
        <f t="shared" si="19"/>
        <v>0</v>
      </c>
      <c r="I84" s="9">
        <v>244148.3</v>
      </c>
      <c r="J84" s="49"/>
      <c r="K84" s="10">
        <v>4760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5">
      <c r="A85" s="7">
        <v>45309</v>
      </c>
      <c r="B85" s="102" t="s">
        <v>141</v>
      </c>
      <c r="C85" s="112" t="s">
        <v>61</v>
      </c>
      <c r="D85" s="9"/>
      <c r="E85" s="9">
        <f t="shared" si="20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>
        <v>11162.05</v>
      </c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7">
        <v>45314</v>
      </c>
      <c r="B86" s="8" t="s">
        <v>142</v>
      </c>
      <c r="C86" s="112" t="s">
        <v>76</v>
      </c>
      <c r="D86" s="9"/>
      <c r="E86" s="9">
        <f t="shared" si="20"/>
        <v>0</v>
      </c>
      <c r="F86" s="9">
        <v>1326.72</v>
      </c>
      <c r="G86" s="9">
        <f t="shared" si="18"/>
        <v>0</v>
      </c>
      <c r="H86" s="9">
        <f t="shared" si="19"/>
        <v>0</v>
      </c>
      <c r="I86" s="9"/>
      <c r="J86" s="49" t="s">
        <v>62</v>
      </c>
      <c r="K86" s="10">
        <v>6861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7">
        <v>45315</v>
      </c>
      <c r="B87" s="8" t="s">
        <v>143</v>
      </c>
      <c r="C87" s="112" t="s">
        <v>76</v>
      </c>
      <c r="D87" s="9"/>
      <c r="E87" s="9">
        <f t="shared" si="20"/>
        <v>0</v>
      </c>
      <c r="F87" s="9">
        <v>52518.7</v>
      </c>
      <c r="G87" s="9">
        <f t="shared" si="18"/>
        <v>0</v>
      </c>
      <c r="H87" s="9">
        <f t="shared" si="19"/>
        <v>0</v>
      </c>
      <c r="I87" s="9"/>
      <c r="J87" s="49" t="s">
        <v>62</v>
      </c>
      <c r="K87" s="10">
        <v>6861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5">
      <c r="A88" s="7">
        <v>45335</v>
      </c>
      <c r="B88" s="102" t="s">
        <v>148</v>
      </c>
      <c r="C88" s="112" t="s">
        <v>61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>
        <v>53845.42</v>
      </c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7">
        <v>45345</v>
      </c>
      <c r="B89" s="8" t="s">
        <v>144</v>
      </c>
      <c r="C89" s="112" t="s">
        <v>76</v>
      </c>
      <c r="D89" s="9"/>
      <c r="E89" s="9">
        <f t="shared" si="20"/>
        <v>0</v>
      </c>
      <c r="F89" s="9">
        <v>621.84</v>
      </c>
      <c r="G89" s="9">
        <f t="shared" si="18"/>
        <v>0</v>
      </c>
      <c r="H89" s="9">
        <f t="shared" si="19"/>
        <v>0</v>
      </c>
      <c r="I89" s="9"/>
      <c r="J89" s="49" t="s">
        <v>145</v>
      </c>
      <c r="K89" s="10">
        <v>6873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5">
      <c r="A90" s="7">
        <v>45345</v>
      </c>
      <c r="B90" s="102" t="s">
        <v>146</v>
      </c>
      <c r="C90" s="112" t="s">
        <v>61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>
        <v>11162.05</v>
      </c>
      <c r="J90" s="49"/>
      <c r="K90" s="10">
        <v>4760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5">
      <c r="A91" s="7">
        <v>45366</v>
      </c>
      <c r="B91" s="102" t="s">
        <v>147</v>
      </c>
      <c r="C91" s="112" t="s">
        <v>61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>
        <v>621.84</v>
      </c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7">
        <v>45371</v>
      </c>
      <c r="B92" s="8" t="s">
        <v>149</v>
      </c>
      <c r="C92" s="112" t="s">
        <v>76</v>
      </c>
      <c r="D92" s="9"/>
      <c r="E92" s="9">
        <f t="shared" si="20"/>
        <v>0</v>
      </c>
      <c r="F92" s="9">
        <v>7236.4</v>
      </c>
      <c r="G92" s="9">
        <f t="shared" si="18"/>
        <v>0</v>
      </c>
      <c r="H92" s="9">
        <f t="shared" si="19"/>
        <v>0</v>
      </c>
      <c r="I92" s="9"/>
      <c r="J92" s="49" t="s">
        <v>62</v>
      </c>
      <c r="K92" s="10">
        <v>6861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5">
      <c r="A93" s="7">
        <v>45382</v>
      </c>
      <c r="B93" s="118" t="s">
        <v>150</v>
      </c>
      <c r="C93" s="112" t="s">
        <v>76</v>
      </c>
      <c r="D93" s="9">
        <v>1400000</v>
      </c>
      <c r="E93" s="9">
        <f t="shared" si="20"/>
        <v>1400000</v>
      </c>
      <c r="F93" s="9"/>
      <c r="G93" s="9">
        <f t="shared" si="18"/>
        <v>0</v>
      </c>
      <c r="H93" s="9">
        <f t="shared" si="19"/>
        <v>1400000</v>
      </c>
      <c r="I93" s="9"/>
      <c r="J93" s="49"/>
      <c r="K93" s="10">
        <v>4667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7">
        <v>45373</v>
      </c>
      <c r="B94" s="8" t="s">
        <v>151</v>
      </c>
      <c r="C94" s="112" t="s">
        <v>76</v>
      </c>
      <c r="D94" s="9"/>
      <c r="E94" s="9">
        <f t="shared" si="20"/>
        <v>0</v>
      </c>
      <c r="F94" s="9">
        <f>125+250</f>
        <v>375</v>
      </c>
      <c r="G94" s="9">
        <f t="shared" si="18"/>
        <v>375</v>
      </c>
      <c r="H94" s="9">
        <f t="shared" si="19"/>
        <v>0</v>
      </c>
      <c r="I94" s="9"/>
      <c r="J94" s="49"/>
      <c r="K94" s="10">
        <v>6861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5">
      <c r="A95" s="7">
        <v>45365</v>
      </c>
      <c r="B95" s="102" t="s">
        <v>152</v>
      </c>
      <c r="C95" s="112" t="s">
        <v>61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>
        <v>53845.42</v>
      </c>
      <c r="J95" s="49"/>
      <c r="K95" s="10">
        <v>4760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7">
        <v>45375</v>
      </c>
      <c r="B96" s="8" t="s">
        <v>153</v>
      </c>
      <c r="C96" s="112" t="s">
        <v>76</v>
      </c>
      <c r="D96" s="9"/>
      <c r="E96" s="9">
        <f t="shared" si="20"/>
        <v>0</v>
      </c>
      <c r="F96" s="9">
        <v>2123</v>
      </c>
      <c r="G96" s="9">
        <f t="shared" ref="G96:G110" si="21">IF(J96&gt;0,0,F96)</f>
        <v>2123</v>
      </c>
      <c r="H96" s="9">
        <f t="shared" ref="H96:H110" si="22">+D96</f>
        <v>0</v>
      </c>
      <c r="I96" s="9"/>
      <c r="J96" s="49"/>
      <c r="K96" s="10">
        <v>6870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7">
        <v>45383</v>
      </c>
      <c r="B97" s="8" t="s">
        <v>154</v>
      </c>
      <c r="C97" s="112" t="s">
        <v>76</v>
      </c>
      <c r="D97" s="9"/>
      <c r="E97" s="9">
        <f t="shared" si="20"/>
        <v>0</v>
      </c>
      <c r="F97" s="9">
        <v>136.15</v>
      </c>
      <c r="G97" s="9">
        <f t="shared" si="21"/>
        <v>136.15</v>
      </c>
      <c r="H97" s="9">
        <f t="shared" si="22"/>
        <v>0</v>
      </c>
      <c r="I97" s="9"/>
      <c r="J97" s="49"/>
      <c r="K97" s="10">
        <v>6873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7">
        <v>45377</v>
      </c>
      <c r="B98" s="8" t="s">
        <v>161</v>
      </c>
      <c r="C98" s="112" t="s">
        <v>96</v>
      </c>
      <c r="D98" s="9"/>
      <c r="E98" s="9">
        <f t="shared" si="20"/>
        <v>0</v>
      </c>
      <c r="F98" s="9"/>
      <c r="G98" s="9">
        <v>603053.64</v>
      </c>
      <c r="H98" s="9">
        <f t="shared" si="22"/>
        <v>0</v>
      </c>
      <c r="I98" s="9"/>
      <c r="J98" s="49" t="s">
        <v>64</v>
      </c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5">
      <c r="A99" s="7">
        <v>45383</v>
      </c>
      <c r="B99" s="102" t="s">
        <v>155</v>
      </c>
      <c r="C99" s="112" t="s">
        <v>61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>
        <v>1285.5999999999999</v>
      </c>
      <c r="J99" s="49"/>
      <c r="K99" s="10">
        <v>4760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7">
        <v>45390</v>
      </c>
      <c r="B100" s="8" t="s">
        <v>156</v>
      </c>
      <c r="C100" s="112" t="s">
        <v>76</v>
      </c>
      <c r="D100" s="9"/>
      <c r="E100" s="9">
        <f t="shared" ref="E100:E114" si="23">+D100</f>
        <v>0</v>
      </c>
      <c r="F100" s="9">
        <v>405000.79</v>
      </c>
      <c r="G100" s="9">
        <f t="shared" si="21"/>
        <v>0</v>
      </c>
      <c r="H100" s="9">
        <f t="shared" si="22"/>
        <v>0</v>
      </c>
      <c r="I100" s="9"/>
      <c r="J100" s="49" t="s">
        <v>64</v>
      </c>
      <c r="K100" s="10">
        <v>6813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7">
        <v>45390</v>
      </c>
      <c r="B101" s="8" t="s">
        <v>157</v>
      </c>
      <c r="C101" s="112" t="s">
        <v>76</v>
      </c>
      <c r="D101" s="9"/>
      <c r="E101" s="9">
        <f t="shared" si="23"/>
        <v>0</v>
      </c>
      <c r="F101" s="9">
        <v>21315.83</v>
      </c>
      <c r="G101" s="9">
        <f t="shared" si="21"/>
        <v>0</v>
      </c>
      <c r="H101" s="9">
        <f t="shared" si="22"/>
        <v>0</v>
      </c>
      <c r="I101" s="9"/>
      <c r="J101" s="49" t="s">
        <v>64</v>
      </c>
      <c r="K101" s="10">
        <v>6813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5">
      <c r="A102" s="7">
        <v>45399</v>
      </c>
      <c r="B102" s="102" t="s">
        <v>158</v>
      </c>
      <c r="C102" s="112" t="s">
        <v>61</v>
      </c>
      <c r="D102" s="9"/>
      <c r="E102" s="9">
        <f t="shared" si="23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>
        <v>436187.17</v>
      </c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7">
        <v>45419</v>
      </c>
      <c r="B103" s="8" t="s">
        <v>159</v>
      </c>
      <c r="C103" s="112" t="s">
        <v>76</v>
      </c>
      <c r="D103" s="9"/>
      <c r="E103" s="9">
        <f t="shared" si="23"/>
        <v>0</v>
      </c>
      <c r="F103" s="9">
        <v>156.69999999999999</v>
      </c>
      <c r="G103" s="9">
        <f t="shared" si="21"/>
        <v>156.69999999999999</v>
      </c>
      <c r="H103" s="9">
        <f t="shared" si="22"/>
        <v>0</v>
      </c>
      <c r="I103" s="9"/>
      <c r="J103" s="49"/>
      <c r="K103" s="10">
        <v>6873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5">
      <c r="A104" s="7">
        <v>45429</v>
      </c>
      <c r="B104" s="102" t="s">
        <v>162</v>
      </c>
      <c r="C104" s="112" t="s">
        <v>61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>
        <v>156.69999999999999</v>
      </c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7">
        <v>45432</v>
      </c>
      <c r="B105" s="8" t="s">
        <v>160</v>
      </c>
      <c r="C105" s="112" t="s">
        <v>96</v>
      </c>
      <c r="D105" s="9"/>
      <c r="E105" s="9">
        <f t="shared" si="23"/>
        <v>0</v>
      </c>
      <c r="F105" s="9"/>
      <c r="G105" s="9">
        <v>14453.2</v>
      </c>
      <c r="H105" s="9">
        <f t="shared" si="22"/>
        <v>0</v>
      </c>
      <c r="I105" s="9"/>
      <c r="J105" s="49" t="s">
        <v>64</v>
      </c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7">
        <v>45441</v>
      </c>
      <c r="B106" s="8" t="s">
        <v>163</v>
      </c>
      <c r="C106" s="112" t="s">
        <v>76</v>
      </c>
      <c r="D106" s="9"/>
      <c r="E106" s="9">
        <f t="shared" si="23"/>
        <v>0</v>
      </c>
      <c r="F106" s="9">
        <v>75</v>
      </c>
      <c r="G106" s="9">
        <f t="shared" si="21"/>
        <v>75</v>
      </c>
      <c r="H106" s="9">
        <f t="shared" si="22"/>
        <v>0</v>
      </c>
      <c r="I106" s="9"/>
      <c r="J106" s="49"/>
      <c r="K106" s="10">
        <v>6861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7">
        <v>45432</v>
      </c>
      <c r="B107" s="8" t="s">
        <v>164</v>
      </c>
      <c r="C107" s="112" t="s">
        <v>96</v>
      </c>
      <c r="D107" s="9"/>
      <c r="E107" s="9">
        <f t="shared" si="23"/>
        <v>0</v>
      </c>
      <c r="F107" s="9"/>
      <c r="G107" s="9">
        <v>85156.06</v>
      </c>
      <c r="H107" s="9">
        <f t="shared" si="22"/>
        <v>0</v>
      </c>
      <c r="I107" s="9"/>
      <c r="J107" s="49" t="s">
        <v>64</v>
      </c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5">
      <c r="A108" s="7">
        <v>45461</v>
      </c>
      <c r="B108" s="102" t="s">
        <v>165</v>
      </c>
      <c r="C108" s="112" t="s">
        <v>61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>
        <v>75</v>
      </c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7">
        <v>45462</v>
      </c>
      <c r="B109" s="8" t="s">
        <v>166</v>
      </c>
      <c r="C109" s="112" t="s">
        <v>50</v>
      </c>
      <c r="D109" s="9"/>
      <c r="E109" s="9">
        <f t="shared" si="23"/>
        <v>0</v>
      </c>
      <c r="F109" s="9">
        <v>184822.46</v>
      </c>
      <c r="G109" s="9">
        <f t="shared" si="21"/>
        <v>0</v>
      </c>
      <c r="H109" s="9">
        <f t="shared" si="22"/>
        <v>0</v>
      </c>
      <c r="I109" s="9"/>
      <c r="J109" s="49" t="s">
        <v>64</v>
      </c>
      <c r="K109" s="10">
        <v>6813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7">
        <v>45462</v>
      </c>
      <c r="B110" s="8" t="s">
        <v>167</v>
      </c>
      <c r="C110" s="112" t="s">
        <v>50</v>
      </c>
      <c r="D110" s="9"/>
      <c r="E110" s="9">
        <f t="shared" si="23"/>
        <v>0</v>
      </c>
      <c r="F110" s="9">
        <v>9727.5</v>
      </c>
      <c r="G110" s="9">
        <f t="shared" si="21"/>
        <v>0</v>
      </c>
      <c r="H110" s="9">
        <f t="shared" si="22"/>
        <v>0</v>
      </c>
      <c r="I110" s="9"/>
      <c r="J110" s="49" t="s">
        <v>64</v>
      </c>
      <c r="K110" s="10">
        <v>6813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5">
      <c r="A111" s="7">
        <v>45399</v>
      </c>
      <c r="B111" s="102" t="s">
        <v>168</v>
      </c>
      <c r="C111" s="112" t="s">
        <v>61</v>
      </c>
      <c r="D111" s="9"/>
      <c r="E111" s="9">
        <f t="shared" si="23"/>
        <v>0</v>
      </c>
      <c r="F111" s="9"/>
      <c r="G111" s="9">
        <f t="shared" ref="G111:G125" si="24">IF(J111&gt;0,0,F111)</f>
        <v>0</v>
      </c>
      <c r="H111" s="9">
        <f t="shared" ref="H111:H125" si="25">+D111</f>
        <v>0</v>
      </c>
      <c r="I111" s="9">
        <v>621.84</v>
      </c>
      <c r="J111" s="49"/>
      <c r="K111" s="10">
        <v>4760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7" t="s">
        <v>169</v>
      </c>
      <c r="B112" s="8" t="s">
        <v>170</v>
      </c>
      <c r="C112" s="112" t="s">
        <v>50</v>
      </c>
      <c r="D112" s="9"/>
      <c r="E112" s="9">
        <f t="shared" si="23"/>
        <v>0</v>
      </c>
      <c r="F112" s="9">
        <v>7236.4</v>
      </c>
      <c r="G112" s="9">
        <f t="shared" si="24"/>
        <v>0</v>
      </c>
      <c r="H112" s="9">
        <f t="shared" si="25"/>
        <v>0</v>
      </c>
      <c r="I112" s="9"/>
      <c r="J112" s="49" t="s">
        <v>62</v>
      </c>
      <c r="K112" s="10">
        <v>6861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7" t="s">
        <v>169</v>
      </c>
      <c r="B113" s="8" t="s">
        <v>171</v>
      </c>
      <c r="C113" s="112" t="s">
        <v>50</v>
      </c>
      <c r="D113" s="9"/>
      <c r="E113" s="9">
        <f t="shared" si="23"/>
        <v>0</v>
      </c>
      <c r="F113" s="9">
        <v>80898.259999999995</v>
      </c>
      <c r="G113" s="9">
        <f t="shared" si="24"/>
        <v>0</v>
      </c>
      <c r="H113" s="9">
        <f t="shared" si="25"/>
        <v>0</v>
      </c>
      <c r="I113" s="9"/>
      <c r="J113" s="49" t="s">
        <v>64</v>
      </c>
      <c r="K113" s="10">
        <v>6813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7" t="s">
        <v>169</v>
      </c>
      <c r="B114" s="8" t="s">
        <v>172</v>
      </c>
      <c r="C114" s="112" t="s">
        <v>50</v>
      </c>
      <c r="D114" s="9"/>
      <c r="E114" s="9">
        <f t="shared" si="23"/>
        <v>0</v>
      </c>
      <c r="F114" s="9">
        <v>4257.8</v>
      </c>
      <c r="G114" s="9">
        <f t="shared" si="24"/>
        <v>0</v>
      </c>
      <c r="H114" s="9">
        <f t="shared" si="25"/>
        <v>0</v>
      </c>
      <c r="I114" s="9"/>
      <c r="J114" s="49" t="s">
        <v>173</v>
      </c>
      <c r="K114" s="10">
        <v>6813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5">
      <c r="A115" s="7" t="s">
        <v>169</v>
      </c>
      <c r="B115" s="102" t="s">
        <v>174</v>
      </c>
      <c r="C115" s="112" t="s">
        <v>61</v>
      </c>
      <c r="D115" s="9"/>
      <c r="E115" s="9">
        <f t="shared" ref="E115:E129" si="26">+D115</f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>
        <v>286942.42</v>
      </c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5">
      <c r="A116" s="7">
        <v>45471</v>
      </c>
      <c r="B116" s="102" t="s">
        <v>175</v>
      </c>
      <c r="C116" s="112" t="s">
        <v>61</v>
      </c>
      <c r="D116" s="9"/>
      <c r="E116" s="9">
        <f t="shared" si="26"/>
        <v>0</v>
      </c>
      <c r="F116" s="9"/>
      <c r="G116" s="9">
        <f t="shared" si="24"/>
        <v>0</v>
      </c>
      <c r="H116" s="9">
        <f t="shared" si="25"/>
        <v>0</v>
      </c>
      <c r="I116" s="9">
        <v>436187.17</v>
      </c>
      <c r="J116" s="49"/>
      <c r="K116" s="10">
        <v>4760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5">
      <c r="A117" s="7">
        <v>45471</v>
      </c>
      <c r="B117" s="102" t="s">
        <v>176</v>
      </c>
      <c r="C117" s="112" t="s">
        <v>61</v>
      </c>
      <c r="D117" s="9"/>
      <c r="E117" s="9">
        <f t="shared" si="26"/>
        <v>0</v>
      </c>
      <c r="F117" s="9"/>
      <c r="G117" s="9">
        <f t="shared" si="24"/>
        <v>0</v>
      </c>
      <c r="H117" s="9">
        <f t="shared" si="25"/>
        <v>0</v>
      </c>
      <c r="I117" s="9">
        <v>156.69999999999999</v>
      </c>
      <c r="J117" s="49"/>
      <c r="K117" s="10">
        <v>4760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7"/>
      <c r="B118" s="8"/>
      <c r="C118" s="112" t="s">
        <v>50</v>
      </c>
      <c r="D118" s="9"/>
      <c r="E118" s="9">
        <f t="shared" si="26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5">
      <c r="A119" s="45" t="s">
        <v>177</v>
      </c>
      <c r="B119" s="8"/>
      <c r="C119" s="112" t="s">
        <v>50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7">
        <v>45510</v>
      </c>
      <c r="B120" s="8" t="s">
        <v>178</v>
      </c>
      <c r="C120" s="112" t="s">
        <v>76</v>
      </c>
      <c r="D120" s="9"/>
      <c r="E120" s="9">
        <f t="shared" si="26"/>
        <v>0</v>
      </c>
      <c r="F120" s="9">
        <v>156.69999999999999</v>
      </c>
      <c r="G120" s="9">
        <f t="shared" si="24"/>
        <v>156.69999999999999</v>
      </c>
      <c r="H120" s="9">
        <f t="shared" si="25"/>
        <v>0</v>
      </c>
      <c r="I120" s="9"/>
      <c r="J120" s="49"/>
      <c r="K120" s="10">
        <v>6873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5">
      <c r="A121" s="7">
        <v>45482</v>
      </c>
      <c r="B121" s="102" t="s">
        <v>179</v>
      </c>
      <c r="C121" s="112" t="s">
        <v>61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>
        <v>75</v>
      </c>
      <c r="J121" s="49"/>
      <c r="K121" s="10">
        <v>4760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5">
      <c r="A122" s="7">
        <v>45540</v>
      </c>
      <c r="B122" s="102" t="s">
        <v>180</v>
      </c>
      <c r="C122" s="112" t="s">
        <v>61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>
        <v>286942.42</v>
      </c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7">
        <v>45544</v>
      </c>
      <c r="B123" s="8" t="s">
        <v>181</v>
      </c>
      <c r="C123" s="112" t="s">
        <v>76</v>
      </c>
      <c r="D123" s="9"/>
      <c r="E123" s="9">
        <f t="shared" si="26"/>
        <v>0</v>
      </c>
      <c r="F123" s="9">
        <v>156.69999999999999</v>
      </c>
      <c r="G123" s="9">
        <f t="shared" si="24"/>
        <v>156.69999999999999</v>
      </c>
      <c r="H123" s="9">
        <f t="shared" si="25"/>
        <v>0</v>
      </c>
      <c r="I123" s="9"/>
      <c r="J123" s="49"/>
      <c r="K123" s="10">
        <v>6873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5">
      <c r="A124" s="7">
        <v>45565</v>
      </c>
      <c r="B124" s="102" t="s">
        <v>182</v>
      </c>
      <c r="C124" s="112" t="s">
        <v>61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>
        <v>313.39999999999998</v>
      </c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5">
      <c r="A125" s="7">
        <v>45602</v>
      </c>
      <c r="B125" s="102" t="s">
        <v>183</v>
      </c>
      <c r="C125" s="112" t="s">
        <v>61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>
        <v>313.39999999999998</v>
      </c>
      <c r="J125" s="49"/>
      <c r="K125" s="10">
        <v>4760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7">
        <v>45713</v>
      </c>
      <c r="B126" s="8" t="s">
        <v>184</v>
      </c>
      <c r="C126" s="112" t="s">
        <v>186</v>
      </c>
      <c r="D126" s="9"/>
      <c r="E126" s="9">
        <f t="shared" si="26"/>
        <v>0</v>
      </c>
      <c r="F126" s="9">
        <v>122145.37</v>
      </c>
      <c r="G126" s="9">
        <f t="shared" ref="G126:G144" si="27">IF(J126&gt;0,0,F126)</f>
        <v>0</v>
      </c>
      <c r="H126" s="9">
        <f t="shared" ref="H126:H144" si="28">+D126</f>
        <v>0</v>
      </c>
      <c r="I126" s="9"/>
      <c r="J126" s="49" t="s">
        <v>64</v>
      </c>
      <c r="K126" s="10">
        <v>6813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7">
        <v>45713</v>
      </c>
      <c r="B127" s="8" t="s">
        <v>185</v>
      </c>
      <c r="C127" s="112" t="s">
        <v>186</v>
      </c>
      <c r="D127" s="9"/>
      <c r="E127" s="9">
        <f t="shared" si="26"/>
        <v>0</v>
      </c>
      <c r="F127" s="9">
        <v>6428.7</v>
      </c>
      <c r="G127" s="9">
        <f t="shared" si="27"/>
        <v>0</v>
      </c>
      <c r="H127" s="9">
        <f t="shared" si="28"/>
        <v>0</v>
      </c>
      <c r="I127" s="9"/>
      <c r="J127" s="49" t="s">
        <v>64</v>
      </c>
      <c r="K127" s="10">
        <v>6813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5">
      <c r="A128" s="7">
        <v>45728</v>
      </c>
      <c r="B128" s="102" t="s">
        <v>203</v>
      </c>
      <c r="C128" s="112" t="s">
        <v>61</v>
      </c>
      <c r="D128" s="9"/>
      <c r="E128" s="9">
        <f t="shared" si="26"/>
        <v>0</v>
      </c>
      <c r="F128" s="9"/>
      <c r="G128" s="9">
        <f t="shared" si="27"/>
        <v>0</v>
      </c>
      <c r="H128" s="9">
        <f t="shared" si="28"/>
        <v>0</v>
      </c>
      <c r="I128" s="9"/>
      <c r="J128" s="49"/>
      <c r="K128" s="10"/>
      <c r="L128" s="9">
        <v>313.39999999999998</v>
      </c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7">
        <v>45691</v>
      </c>
      <c r="B129" s="8" t="s">
        <v>187</v>
      </c>
      <c r="C129" s="112" t="s">
        <v>96</v>
      </c>
      <c r="D129" s="9"/>
      <c r="E129" s="9">
        <f t="shared" si="26"/>
        <v>0</v>
      </c>
      <c r="F129" s="9"/>
      <c r="G129" s="9">
        <v>133548.07</v>
      </c>
      <c r="H129" s="9">
        <f t="shared" si="28"/>
        <v>0</v>
      </c>
      <c r="I129" s="9"/>
      <c r="J129" s="49" t="s">
        <v>64</v>
      </c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7">
        <v>45686</v>
      </c>
      <c r="B130" s="8" t="s">
        <v>188</v>
      </c>
      <c r="C130" s="112" t="s">
        <v>96</v>
      </c>
      <c r="D130" s="9"/>
      <c r="E130" s="9">
        <f t="shared" ref="E130:E146" si="29">+D130</f>
        <v>0</v>
      </c>
      <c r="F130" s="9"/>
      <c r="G130" s="9">
        <v>32371</v>
      </c>
      <c r="H130" s="9">
        <f t="shared" si="28"/>
        <v>0</v>
      </c>
      <c r="I130" s="9"/>
      <c r="J130" s="49" t="s">
        <v>62</v>
      </c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7">
        <v>45686</v>
      </c>
      <c r="B131" s="8" t="s">
        <v>189</v>
      </c>
      <c r="C131" s="112" t="s">
        <v>96</v>
      </c>
      <c r="D131" s="9"/>
      <c r="E131" s="9">
        <f t="shared" si="29"/>
        <v>0</v>
      </c>
      <c r="F131" s="9"/>
      <c r="G131" s="9">
        <v>13912</v>
      </c>
      <c r="H131" s="9">
        <f t="shared" si="28"/>
        <v>0</v>
      </c>
      <c r="I131" s="9"/>
      <c r="J131" s="49" t="s">
        <v>62</v>
      </c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5">
      <c r="A132" s="7">
        <v>45565</v>
      </c>
      <c r="B132" s="102" t="s">
        <v>214</v>
      </c>
      <c r="C132" s="112" t="s">
        <v>61</v>
      </c>
      <c r="D132" s="9"/>
      <c r="E132" s="9">
        <f t="shared" si="29"/>
        <v>0</v>
      </c>
      <c r="F132" s="9"/>
      <c r="G132" s="9">
        <f t="shared" ref="G132" si="30">IF(J132&gt;0,0,F132)</f>
        <v>0</v>
      </c>
      <c r="H132" s="9">
        <f t="shared" si="28"/>
        <v>0</v>
      </c>
      <c r="I132" s="9">
        <v>313.39999999999998</v>
      </c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7">
        <v>45751</v>
      </c>
      <c r="B133" s="8" t="s">
        <v>190</v>
      </c>
      <c r="C133" s="112" t="s">
        <v>186</v>
      </c>
      <c r="D133" s="9"/>
      <c r="E133" s="9">
        <f t="shared" si="29"/>
        <v>0</v>
      </c>
      <c r="F133" s="9">
        <v>46283</v>
      </c>
      <c r="G133" s="9">
        <f t="shared" si="27"/>
        <v>0</v>
      </c>
      <c r="H133" s="9">
        <f t="shared" si="28"/>
        <v>0</v>
      </c>
      <c r="I133" s="9"/>
      <c r="J133" s="49" t="s">
        <v>191</v>
      </c>
      <c r="K133" s="10" t="s">
        <v>192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5">
      <c r="A134" s="7">
        <v>45784</v>
      </c>
      <c r="B134" s="102" t="s">
        <v>193</v>
      </c>
      <c r="C134" s="112" t="s">
        <v>61</v>
      </c>
      <c r="D134" s="9"/>
      <c r="E134" s="9">
        <f t="shared" si="29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>
        <v>4760</v>
      </c>
      <c r="L134" s="9">
        <v>46283</v>
      </c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5">
      <c r="A135" s="7">
        <v>45836</v>
      </c>
      <c r="B135" s="102" t="s">
        <v>194</v>
      </c>
      <c r="C135" s="112" t="s">
        <v>195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>
        <v>46283</v>
      </c>
      <c r="J135" s="49"/>
      <c r="K135" s="10">
        <v>4760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7" t="s">
        <v>199</v>
      </c>
      <c r="B136" s="8" t="s">
        <v>196</v>
      </c>
      <c r="C136" s="112" t="s">
        <v>186</v>
      </c>
      <c r="D136" s="9"/>
      <c r="E136" s="9">
        <f t="shared" si="29"/>
        <v>0</v>
      </c>
      <c r="F136" s="9">
        <v>51425.29</v>
      </c>
      <c r="G136" s="9">
        <f t="shared" si="27"/>
        <v>0</v>
      </c>
      <c r="H136" s="9">
        <f t="shared" si="28"/>
        <v>0</v>
      </c>
      <c r="I136" s="9"/>
      <c r="J136" s="49" t="s">
        <v>64</v>
      </c>
      <c r="K136" s="10" t="s">
        <v>197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7" t="s">
        <v>199</v>
      </c>
      <c r="B137" s="8" t="s">
        <v>198</v>
      </c>
      <c r="C137" s="112" t="s">
        <v>186</v>
      </c>
      <c r="D137" s="9"/>
      <c r="E137" s="9">
        <f t="shared" si="29"/>
        <v>0</v>
      </c>
      <c r="F137" s="9">
        <v>2706.59</v>
      </c>
      <c r="G137" s="9">
        <f t="shared" si="27"/>
        <v>0</v>
      </c>
      <c r="H137" s="9">
        <f t="shared" si="28"/>
        <v>0</v>
      </c>
      <c r="I137" s="9"/>
      <c r="J137" s="49" t="s">
        <v>64</v>
      </c>
      <c r="K137" s="10" t="s">
        <v>197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5">
      <c r="A138" s="7" t="s">
        <v>199</v>
      </c>
      <c r="B138" s="102" t="s">
        <v>200</v>
      </c>
      <c r="C138" s="112" t="s">
        <v>61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>
        <v>4760</v>
      </c>
      <c r="L138" s="123">
        <v>0</v>
      </c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5">
      <c r="A139" s="7" t="s">
        <v>199</v>
      </c>
      <c r="B139" s="102" t="s">
        <v>202</v>
      </c>
      <c r="C139" s="112" t="s">
        <v>96</v>
      </c>
      <c r="D139" s="9"/>
      <c r="E139" s="9">
        <f t="shared" si="29"/>
        <v>0</v>
      </c>
      <c r="F139" s="9"/>
      <c r="G139" s="9">
        <v>46122.080000000002</v>
      </c>
      <c r="H139" s="9">
        <f t="shared" si="28"/>
        <v>0</v>
      </c>
      <c r="I139" s="9"/>
      <c r="J139" s="49">
        <v>2275420</v>
      </c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5">
      <c r="A140" s="7">
        <v>45890</v>
      </c>
      <c r="B140" s="102" t="s">
        <v>205</v>
      </c>
      <c r="C140" s="112" t="s">
        <v>61</v>
      </c>
      <c r="D140" s="9"/>
      <c r="E140" s="9">
        <f t="shared" ref="E140" si="31">+D140</f>
        <v>0</v>
      </c>
      <c r="F140" s="9"/>
      <c r="G140" s="9">
        <f t="shared" ref="G140" si="32">IF(J140&gt;0,0,F140)</f>
        <v>0</v>
      </c>
      <c r="H140" s="9">
        <f t="shared" ref="H140" si="33">+D140</f>
        <v>0</v>
      </c>
      <c r="I140" s="9"/>
      <c r="J140" s="49"/>
      <c r="K140" s="10">
        <v>4760</v>
      </c>
      <c r="L140" s="9">
        <v>0</v>
      </c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5">
      <c r="A141" s="7"/>
      <c r="B141" s="102"/>
      <c r="C141" s="112"/>
      <c r="D141" s="9"/>
      <c r="E141" s="9"/>
      <c r="F141" s="9"/>
      <c r="G141" s="9"/>
      <c r="H141" s="9"/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5">
      <c r="A142" s="45" t="s">
        <v>204</v>
      </c>
      <c r="B142" s="8"/>
      <c r="C142" s="112" t="s">
        <v>50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7">
        <v>45968</v>
      </c>
      <c r="B143" s="8" t="s">
        <v>206</v>
      </c>
      <c r="C143" s="112" t="s">
        <v>186</v>
      </c>
      <c r="D143" s="9"/>
      <c r="E143" s="9">
        <f t="shared" si="29"/>
        <v>0</v>
      </c>
      <c r="F143" s="9">
        <v>178.5</v>
      </c>
      <c r="G143" s="9">
        <f t="shared" si="27"/>
        <v>178.5</v>
      </c>
      <c r="H143" s="9">
        <f t="shared" si="28"/>
        <v>0</v>
      </c>
      <c r="I143" s="9"/>
      <c r="J143" s="49"/>
      <c r="K143" s="10" t="s">
        <v>207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7">
        <v>45981</v>
      </c>
      <c r="B144" s="8" t="s">
        <v>208</v>
      </c>
      <c r="C144" s="112" t="s">
        <v>76</v>
      </c>
      <c r="D144" s="9">
        <v>-500000</v>
      </c>
      <c r="E144" s="9">
        <f t="shared" si="29"/>
        <v>-500000</v>
      </c>
      <c r="F144" s="9"/>
      <c r="G144" s="9">
        <f t="shared" si="27"/>
        <v>0</v>
      </c>
      <c r="H144" s="9">
        <f t="shared" si="28"/>
        <v>-500000</v>
      </c>
      <c r="I144" s="9"/>
      <c r="J144" s="49"/>
      <c r="K144" s="10">
        <v>4761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7">
        <v>45996</v>
      </c>
      <c r="B145" s="8" t="s">
        <v>209</v>
      </c>
      <c r="C145" s="112" t="s">
        <v>186</v>
      </c>
      <c r="D145" s="9"/>
      <c r="E145" s="9">
        <f t="shared" si="29"/>
        <v>0</v>
      </c>
      <c r="F145" s="9">
        <v>49</v>
      </c>
      <c r="G145" s="9">
        <f t="shared" ref="G145:G158" si="34">IF(J145&gt;0,0,F145)</f>
        <v>49</v>
      </c>
      <c r="H145" s="9">
        <f t="shared" ref="H145:H158" si="35">+D145</f>
        <v>0</v>
      </c>
      <c r="I145" s="9"/>
      <c r="J145" s="49"/>
      <c r="K145" s="10" t="s">
        <v>207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5">
      <c r="A146" s="7">
        <v>46014</v>
      </c>
      <c r="B146" s="102" t="s">
        <v>210</v>
      </c>
      <c r="C146" s="112" t="s">
        <v>96</v>
      </c>
      <c r="D146" s="9"/>
      <c r="E146" s="9">
        <f t="shared" si="29"/>
        <v>0</v>
      </c>
      <c r="F146" s="9"/>
      <c r="G146" s="9">
        <v>117658.75</v>
      </c>
      <c r="H146" s="9">
        <f t="shared" si="35"/>
        <v>0</v>
      </c>
      <c r="I146" s="9"/>
      <c r="J146" s="49">
        <v>2275420</v>
      </c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5">
      <c r="A147" s="7">
        <v>46043</v>
      </c>
      <c r="B147" s="125" t="s">
        <v>215</v>
      </c>
      <c r="C147" s="112" t="s">
        <v>186</v>
      </c>
      <c r="D147" s="9"/>
      <c r="E147" s="9">
        <f t="shared" ref="E147:E162" si="36">+D147</f>
        <v>0</v>
      </c>
      <c r="F147" s="9"/>
      <c r="G147" s="9">
        <f t="shared" si="34"/>
        <v>0</v>
      </c>
      <c r="H147" s="9">
        <f t="shared" si="35"/>
        <v>0</v>
      </c>
      <c r="I147" s="9">
        <v>-295166.98999999976</v>
      </c>
      <c r="J147" s="49"/>
      <c r="K147" s="10"/>
      <c r="L147" s="9">
        <v>-295166.98999999976</v>
      </c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5">
      <c r="A148" s="7">
        <v>46062</v>
      </c>
      <c r="B148" s="102" t="s">
        <v>216</v>
      </c>
      <c r="C148" s="112" t="s">
        <v>96</v>
      </c>
      <c r="D148" s="9"/>
      <c r="E148" s="9">
        <f t="shared" si="36"/>
        <v>0</v>
      </c>
      <c r="F148" s="9"/>
      <c r="G148" s="9">
        <v>-24999.48</v>
      </c>
      <c r="H148" s="9">
        <f t="shared" si="35"/>
        <v>0</v>
      </c>
      <c r="I148" s="9"/>
      <c r="J148" s="49">
        <v>2275420</v>
      </c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7">
        <v>46114</v>
      </c>
      <c r="B149" s="8" t="s">
        <v>217</v>
      </c>
      <c r="C149" s="112" t="s">
        <v>186</v>
      </c>
      <c r="D149" s="9"/>
      <c r="E149" s="9">
        <f t="shared" si="36"/>
        <v>0</v>
      </c>
      <c r="F149" s="9">
        <v>120875.62</v>
      </c>
      <c r="G149" s="9">
        <f t="shared" si="34"/>
        <v>0</v>
      </c>
      <c r="H149" s="9">
        <f t="shared" si="35"/>
        <v>0</v>
      </c>
      <c r="I149" s="9"/>
      <c r="J149" s="49" t="s">
        <v>64</v>
      </c>
      <c r="K149" s="10" t="s">
        <v>197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7">
        <v>46114</v>
      </c>
      <c r="B150" s="8" t="s">
        <v>218</v>
      </c>
      <c r="C150" s="112" t="s">
        <v>186</v>
      </c>
      <c r="D150" s="9"/>
      <c r="E150" s="9">
        <f t="shared" si="36"/>
        <v>0</v>
      </c>
      <c r="F150" s="9">
        <v>6361.88</v>
      </c>
      <c r="G150" s="9">
        <f t="shared" si="34"/>
        <v>0</v>
      </c>
      <c r="H150" s="9">
        <f t="shared" si="35"/>
        <v>0</v>
      </c>
      <c r="I150" s="9"/>
      <c r="J150" s="49" t="s">
        <v>64</v>
      </c>
      <c r="K150" s="10" t="s">
        <v>197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7"/>
      <c r="B151" s="8"/>
      <c r="C151" s="112" t="s">
        <v>50</v>
      </c>
      <c r="D151" s="9"/>
      <c r="E151" s="9">
        <f t="shared" si="36"/>
        <v>0</v>
      </c>
      <c r="F151" s="9"/>
      <c r="G151" s="9">
        <f t="shared" si="34"/>
        <v>0</v>
      </c>
      <c r="H151" s="9">
        <f t="shared" si="35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7"/>
      <c r="B152" s="8"/>
      <c r="C152" s="112" t="s">
        <v>50</v>
      </c>
      <c r="D152" s="9"/>
      <c r="E152" s="9">
        <f t="shared" si="36"/>
        <v>0</v>
      </c>
      <c r="F152" s="9"/>
      <c r="G152" s="9">
        <f t="shared" si="34"/>
        <v>0</v>
      </c>
      <c r="H152" s="9">
        <f t="shared" si="35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7"/>
      <c r="B153" s="8"/>
      <c r="C153" s="112" t="s">
        <v>50</v>
      </c>
      <c r="D153" s="9"/>
      <c r="E153" s="9">
        <f t="shared" si="36"/>
        <v>0</v>
      </c>
      <c r="F153" s="9"/>
      <c r="G153" s="9">
        <f t="shared" si="34"/>
        <v>0</v>
      </c>
      <c r="H153" s="9">
        <f t="shared" si="35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7"/>
      <c r="B154" s="8"/>
      <c r="C154" s="112" t="s">
        <v>50</v>
      </c>
      <c r="D154" s="9"/>
      <c r="E154" s="9">
        <f t="shared" si="36"/>
        <v>0</v>
      </c>
      <c r="F154" s="9"/>
      <c r="G154" s="9">
        <f t="shared" si="34"/>
        <v>0</v>
      </c>
      <c r="H154" s="9">
        <f t="shared" si="35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7"/>
      <c r="B155" s="8"/>
      <c r="C155" s="112" t="s">
        <v>50</v>
      </c>
      <c r="D155" s="9"/>
      <c r="E155" s="9">
        <f t="shared" si="36"/>
        <v>0</v>
      </c>
      <c r="F155" s="9"/>
      <c r="G155" s="9">
        <f t="shared" si="34"/>
        <v>0</v>
      </c>
      <c r="H155" s="9">
        <f t="shared" si="35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7"/>
      <c r="B156" s="8"/>
      <c r="C156" s="112" t="s">
        <v>50</v>
      </c>
      <c r="D156" s="9"/>
      <c r="E156" s="9">
        <f t="shared" si="36"/>
        <v>0</v>
      </c>
      <c r="F156" s="9"/>
      <c r="G156" s="9">
        <f t="shared" si="34"/>
        <v>0</v>
      </c>
      <c r="H156" s="9">
        <f t="shared" si="35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7"/>
      <c r="B157" s="8"/>
      <c r="C157" s="112" t="s">
        <v>50</v>
      </c>
      <c r="D157" s="9"/>
      <c r="E157" s="9">
        <f t="shared" si="36"/>
        <v>0</v>
      </c>
      <c r="F157" s="9"/>
      <c r="G157" s="9">
        <f t="shared" si="34"/>
        <v>0</v>
      </c>
      <c r="H157" s="9">
        <f t="shared" si="35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7"/>
      <c r="B158" s="8"/>
      <c r="C158" s="112" t="s">
        <v>50</v>
      </c>
      <c r="D158" s="9"/>
      <c r="E158" s="9">
        <f t="shared" si="36"/>
        <v>0</v>
      </c>
      <c r="F158" s="9"/>
      <c r="G158" s="9">
        <f t="shared" si="34"/>
        <v>0</v>
      </c>
      <c r="H158" s="9">
        <f t="shared" si="35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7"/>
      <c r="B159" s="8"/>
      <c r="C159" s="112" t="s">
        <v>50</v>
      </c>
      <c r="D159" s="9"/>
      <c r="E159" s="9">
        <f t="shared" si="36"/>
        <v>0</v>
      </c>
      <c r="F159" s="9"/>
      <c r="G159" s="9">
        <f t="shared" ref="G159:G174" si="37">IF(J159&gt;0,0,F159)</f>
        <v>0</v>
      </c>
      <c r="H159" s="9">
        <f t="shared" ref="H159:H174" si="38">+D159</f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7"/>
      <c r="B160" s="8"/>
      <c r="C160" s="112" t="s">
        <v>50</v>
      </c>
      <c r="D160" s="9"/>
      <c r="E160" s="9">
        <f t="shared" si="36"/>
        <v>0</v>
      </c>
      <c r="F160" s="9"/>
      <c r="G160" s="9">
        <f t="shared" si="37"/>
        <v>0</v>
      </c>
      <c r="H160" s="9">
        <f t="shared" si="38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7"/>
      <c r="B161" s="8"/>
      <c r="C161" s="112" t="s">
        <v>50</v>
      </c>
      <c r="D161" s="9"/>
      <c r="E161" s="9">
        <f t="shared" si="36"/>
        <v>0</v>
      </c>
      <c r="F161" s="9"/>
      <c r="G161" s="9">
        <f t="shared" si="37"/>
        <v>0</v>
      </c>
      <c r="H161" s="9">
        <f t="shared" si="38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7"/>
      <c r="B162" s="8"/>
      <c r="C162" s="112" t="s">
        <v>50</v>
      </c>
      <c r="D162" s="9"/>
      <c r="E162" s="9">
        <f t="shared" si="36"/>
        <v>0</v>
      </c>
      <c r="F162" s="9"/>
      <c r="G162" s="9">
        <f t="shared" si="37"/>
        <v>0</v>
      </c>
      <c r="H162" s="9">
        <f t="shared" si="38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7"/>
      <c r="B163" s="8"/>
      <c r="C163" s="112" t="s">
        <v>50</v>
      </c>
      <c r="D163" s="9"/>
      <c r="E163" s="9">
        <f t="shared" ref="E163:E178" si="39">+D163</f>
        <v>0</v>
      </c>
      <c r="F163" s="9"/>
      <c r="G163" s="9">
        <f t="shared" si="37"/>
        <v>0</v>
      </c>
      <c r="H163" s="9">
        <f t="shared" si="38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7"/>
      <c r="B164" s="8"/>
      <c r="C164" s="112" t="s">
        <v>50</v>
      </c>
      <c r="D164" s="9"/>
      <c r="E164" s="9">
        <f t="shared" si="39"/>
        <v>0</v>
      </c>
      <c r="F164" s="9"/>
      <c r="G164" s="9">
        <f t="shared" si="37"/>
        <v>0</v>
      </c>
      <c r="H164" s="9">
        <f t="shared" si="38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7"/>
      <c r="B165" s="8"/>
      <c r="C165" s="112" t="s">
        <v>50</v>
      </c>
      <c r="D165" s="9"/>
      <c r="E165" s="9">
        <f t="shared" si="39"/>
        <v>0</v>
      </c>
      <c r="F165" s="9"/>
      <c r="G165" s="9">
        <f t="shared" si="37"/>
        <v>0</v>
      </c>
      <c r="H165" s="9">
        <f t="shared" si="38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7"/>
      <c r="B166" s="8"/>
      <c r="C166" s="112" t="s">
        <v>50</v>
      </c>
      <c r="D166" s="9"/>
      <c r="E166" s="9">
        <f t="shared" si="39"/>
        <v>0</v>
      </c>
      <c r="F166" s="9"/>
      <c r="G166" s="9">
        <f t="shared" si="37"/>
        <v>0</v>
      </c>
      <c r="H166" s="9">
        <f t="shared" si="38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7"/>
      <c r="B167" s="8"/>
      <c r="C167" s="112" t="s">
        <v>50</v>
      </c>
      <c r="D167" s="9"/>
      <c r="E167" s="9">
        <f t="shared" si="39"/>
        <v>0</v>
      </c>
      <c r="F167" s="9"/>
      <c r="G167" s="9">
        <f t="shared" si="37"/>
        <v>0</v>
      </c>
      <c r="H167" s="9">
        <f t="shared" si="38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7"/>
      <c r="B168" s="8"/>
      <c r="C168" s="112" t="s">
        <v>50</v>
      </c>
      <c r="D168" s="9"/>
      <c r="E168" s="9">
        <f t="shared" si="39"/>
        <v>0</v>
      </c>
      <c r="F168" s="9"/>
      <c r="G168" s="9">
        <f t="shared" si="37"/>
        <v>0</v>
      </c>
      <c r="H168" s="9">
        <f t="shared" si="38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7"/>
      <c r="B169" s="8"/>
      <c r="C169" s="112" t="s">
        <v>50</v>
      </c>
      <c r="D169" s="9"/>
      <c r="E169" s="9">
        <f t="shared" si="39"/>
        <v>0</v>
      </c>
      <c r="F169" s="9"/>
      <c r="G169" s="9">
        <f t="shared" si="37"/>
        <v>0</v>
      </c>
      <c r="H169" s="9">
        <f t="shared" si="38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7"/>
      <c r="B170" s="8"/>
      <c r="C170" s="112" t="s">
        <v>50</v>
      </c>
      <c r="D170" s="9"/>
      <c r="E170" s="9">
        <f t="shared" si="39"/>
        <v>0</v>
      </c>
      <c r="F170" s="9"/>
      <c r="G170" s="9">
        <f t="shared" si="37"/>
        <v>0</v>
      </c>
      <c r="H170" s="9">
        <f t="shared" si="38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7"/>
      <c r="B171" s="8"/>
      <c r="C171" s="112" t="s">
        <v>50</v>
      </c>
      <c r="D171" s="9"/>
      <c r="E171" s="9">
        <f t="shared" si="39"/>
        <v>0</v>
      </c>
      <c r="F171" s="9"/>
      <c r="G171" s="9">
        <f t="shared" si="37"/>
        <v>0</v>
      </c>
      <c r="H171" s="9">
        <f t="shared" si="38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7"/>
      <c r="B172" s="8"/>
      <c r="C172" s="112" t="s">
        <v>50</v>
      </c>
      <c r="D172" s="9"/>
      <c r="E172" s="9">
        <f t="shared" si="39"/>
        <v>0</v>
      </c>
      <c r="F172" s="9"/>
      <c r="G172" s="9">
        <f t="shared" si="37"/>
        <v>0</v>
      </c>
      <c r="H172" s="9">
        <f t="shared" si="38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7"/>
      <c r="B173" s="8"/>
      <c r="C173" s="112" t="s">
        <v>50</v>
      </c>
      <c r="D173" s="9"/>
      <c r="E173" s="9">
        <f t="shared" si="39"/>
        <v>0</v>
      </c>
      <c r="F173" s="9"/>
      <c r="G173" s="9">
        <f t="shared" si="37"/>
        <v>0</v>
      </c>
      <c r="H173" s="9">
        <f t="shared" si="38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7"/>
      <c r="B174" s="8"/>
      <c r="C174" s="112" t="s">
        <v>50</v>
      </c>
      <c r="D174" s="9"/>
      <c r="E174" s="9">
        <f t="shared" si="39"/>
        <v>0</v>
      </c>
      <c r="F174" s="9"/>
      <c r="G174" s="9">
        <f t="shared" si="37"/>
        <v>0</v>
      </c>
      <c r="H174" s="9">
        <f t="shared" si="38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7"/>
      <c r="B175" s="8"/>
      <c r="C175" s="112" t="s">
        <v>50</v>
      </c>
      <c r="D175" s="9"/>
      <c r="E175" s="9">
        <f t="shared" si="39"/>
        <v>0</v>
      </c>
      <c r="F175" s="9"/>
      <c r="G175" s="9">
        <f t="shared" ref="G175:G190" si="40">IF(J175&gt;0,0,F175)</f>
        <v>0</v>
      </c>
      <c r="H175" s="9">
        <f t="shared" ref="H175:H190" si="41">+D175</f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7"/>
      <c r="B176" s="8"/>
      <c r="C176" s="112" t="s">
        <v>50</v>
      </c>
      <c r="D176" s="9"/>
      <c r="E176" s="9">
        <f t="shared" si="39"/>
        <v>0</v>
      </c>
      <c r="F176" s="9"/>
      <c r="G176" s="9">
        <f t="shared" si="40"/>
        <v>0</v>
      </c>
      <c r="H176" s="9">
        <f t="shared" si="41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7"/>
      <c r="B177" s="8"/>
      <c r="C177" s="112" t="s">
        <v>50</v>
      </c>
      <c r="D177" s="9"/>
      <c r="E177" s="9">
        <f t="shared" si="39"/>
        <v>0</v>
      </c>
      <c r="F177" s="9"/>
      <c r="G177" s="9">
        <f t="shared" si="40"/>
        <v>0</v>
      </c>
      <c r="H177" s="9">
        <f t="shared" si="41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7"/>
      <c r="B178" s="8"/>
      <c r="C178" s="112" t="s">
        <v>50</v>
      </c>
      <c r="D178" s="9"/>
      <c r="E178" s="9">
        <f t="shared" si="39"/>
        <v>0</v>
      </c>
      <c r="F178" s="9"/>
      <c r="G178" s="9">
        <f t="shared" si="40"/>
        <v>0</v>
      </c>
      <c r="H178" s="9">
        <f t="shared" si="41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7"/>
      <c r="B179" s="8"/>
      <c r="C179" s="112" t="s">
        <v>50</v>
      </c>
      <c r="D179" s="9"/>
      <c r="E179" s="9">
        <f t="shared" ref="E179:E194" si="42">+D179</f>
        <v>0</v>
      </c>
      <c r="F179" s="9"/>
      <c r="G179" s="9">
        <f t="shared" si="40"/>
        <v>0</v>
      </c>
      <c r="H179" s="9">
        <f t="shared" si="41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7"/>
      <c r="B180" s="8"/>
      <c r="C180" s="112" t="s">
        <v>50</v>
      </c>
      <c r="D180" s="9"/>
      <c r="E180" s="9">
        <f t="shared" si="42"/>
        <v>0</v>
      </c>
      <c r="F180" s="9"/>
      <c r="G180" s="9">
        <f t="shared" si="40"/>
        <v>0</v>
      </c>
      <c r="H180" s="9">
        <f t="shared" si="41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7"/>
      <c r="B181" s="8"/>
      <c r="C181" s="112" t="s">
        <v>50</v>
      </c>
      <c r="D181" s="9"/>
      <c r="E181" s="9">
        <f t="shared" si="42"/>
        <v>0</v>
      </c>
      <c r="F181" s="9"/>
      <c r="G181" s="9">
        <f t="shared" si="40"/>
        <v>0</v>
      </c>
      <c r="H181" s="9">
        <f t="shared" si="41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7"/>
      <c r="B182" s="8"/>
      <c r="C182" s="112" t="s">
        <v>50</v>
      </c>
      <c r="D182" s="9"/>
      <c r="E182" s="9">
        <f t="shared" si="42"/>
        <v>0</v>
      </c>
      <c r="F182" s="9"/>
      <c r="G182" s="9">
        <f t="shared" si="40"/>
        <v>0</v>
      </c>
      <c r="H182" s="9">
        <f t="shared" si="41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7"/>
      <c r="B183" s="8"/>
      <c r="C183" s="112" t="s">
        <v>50</v>
      </c>
      <c r="D183" s="9"/>
      <c r="E183" s="9">
        <f t="shared" si="42"/>
        <v>0</v>
      </c>
      <c r="F183" s="9"/>
      <c r="G183" s="9">
        <f t="shared" si="40"/>
        <v>0</v>
      </c>
      <c r="H183" s="9">
        <f t="shared" si="41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7"/>
      <c r="B184" s="8"/>
      <c r="C184" s="112" t="s">
        <v>50</v>
      </c>
      <c r="D184" s="9"/>
      <c r="E184" s="9">
        <f t="shared" si="42"/>
        <v>0</v>
      </c>
      <c r="F184" s="9"/>
      <c r="G184" s="9">
        <f t="shared" si="40"/>
        <v>0</v>
      </c>
      <c r="H184" s="9">
        <f t="shared" si="41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7"/>
      <c r="B185" s="8"/>
      <c r="C185" s="112" t="s">
        <v>50</v>
      </c>
      <c r="D185" s="9"/>
      <c r="E185" s="9">
        <f t="shared" si="42"/>
        <v>0</v>
      </c>
      <c r="F185" s="9"/>
      <c r="G185" s="9">
        <f t="shared" si="40"/>
        <v>0</v>
      </c>
      <c r="H185" s="9">
        <f t="shared" si="41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7"/>
      <c r="B186" s="8"/>
      <c r="C186" s="112" t="s">
        <v>50</v>
      </c>
      <c r="D186" s="9"/>
      <c r="E186" s="9">
        <f t="shared" si="42"/>
        <v>0</v>
      </c>
      <c r="F186" s="9"/>
      <c r="G186" s="9">
        <f t="shared" si="40"/>
        <v>0</v>
      </c>
      <c r="H186" s="9">
        <f t="shared" si="41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7"/>
      <c r="B187" s="8"/>
      <c r="C187" s="112" t="s">
        <v>50</v>
      </c>
      <c r="D187" s="9"/>
      <c r="E187" s="9">
        <f t="shared" si="42"/>
        <v>0</v>
      </c>
      <c r="F187" s="9"/>
      <c r="G187" s="9">
        <f t="shared" si="40"/>
        <v>0</v>
      </c>
      <c r="H187" s="9">
        <f t="shared" si="41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7"/>
      <c r="B188" s="8"/>
      <c r="C188" s="112" t="s">
        <v>50</v>
      </c>
      <c r="D188" s="9"/>
      <c r="E188" s="9">
        <f t="shared" si="42"/>
        <v>0</v>
      </c>
      <c r="F188" s="9"/>
      <c r="G188" s="9">
        <f t="shared" si="40"/>
        <v>0</v>
      </c>
      <c r="H188" s="9">
        <f t="shared" si="41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7"/>
      <c r="B189" s="8"/>
      <c r="C189" s="112" t="s">
        <v>50</v>
      </c>
      <c r="D189" s="9"/>
      <c r="E189" s="9">
        <f t="shared" si="42"/>
        <v>0</v>
      </c>
      <c r="F189" s="9"/>
      <c r="G189" s="9">
        <f t="shared" si="40"/>
        <v>0</v>
      </c>
      <c r="H189" s="9">
        <f t="shared" si="41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7"/>
      <c r="B190" s="8"/>
      <c r="C190" s="112" t="s">
        <v>50</v>
      </c>
      <c r="D190" s="9"/>
      <c r="E190" s="9">
        <f t="shared" si="42"/>
        <v>0</v>
      </c>
      <c r="F190" s="9"/>
      <c r="G190" s="9">
        <f t="shared" si="40"/>
        <v>0</v>
      </c>
      <c r="H190" s="9">
        <f t="shared" si="41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7"/>
      <c r="B191" s="8"/>
      <c r="C191" s="112" t="s">
        <v>50</v>
      </c>
      <c r="D191" s="9"/>
      <c r="E191" s="9">
        <f t="shared" si="42"/>
        <v>0</v>
      </c>
      <c r="F191" s="9"/>
      <c r="G191" s="9">
        <f t="shared" ref="G191:G206" si="43">IF(J191&gt;0,0,F191)</f>
        <v>0</v>
      </c>
      <c r="H191" s="9">
        <f t="shared" ref="H191:H206" si="44">+D191</f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7"/>
      <c r="B192" s="8"/>
      <c r="C192" s="112" t="s">
        <v>50</v>
      </c>
      <c r="D192" s="9"/>
      <c r="E192" s="9">
        <f t="shared" si="42"/>
        <v>0</v>
      </c>
      <c r="F192" s="9"/>
      <c r="G192" s="9">
        <f t="shared" si="43"/>
        <v>0</v>
      </c>
      <c r="H192" s="9">
        <f t="shared" si="44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7"/>
      <c r="B193" s="8"/>
      <c r="C193" s="112" t="s">
        <v>50</v>
      </c>
      <c r="D193" s="9"/>
      <c r="E193" s="9">
        <f t="shared" si="42"/>
        <v>0</v>
      </c>
      <c r="F193" s="9"/>
      <c r="G193" s="9">
        <f t="shared" si="43"/>
        <v>0</v>
      </c>
      <c r="H193" s="9">
        <f t="shared" si="44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7"/>
      <c r="B194" s="8"/>
      <c r="C194" s="112" t="s">
        <v>50</v>
      </c>
      <c r="D194" s="9"/>
      <c r="E194" s="9">
        <f t="shared" si="42"/>
        <v>0</v>
      </c>
      <c r="F194" s="9"/>
      <c r="G194" s="9">
        <f t="shared" si="43"/>
        <v>0</v>
      </c>
      <c r="H194" s="9">
        <f t="shared" si="44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7"/>
      <c r="B195" s="8"/>
      <c r="C195" s="112" t="s">
        <v>50</v>
      </c>
      <c r="D195" s="9"/>
      <c r="E195" s="9">
        <f t="shared" ref="E195:E210" si="45">+D195</f>
        <v>0</v>
      </c>
      <c r="F195" s="9"/>
      <c r="G195" s="9">
        <f t="shared" si="43"/>
        <v>0</v>
      </c>
      <c r="H195" s="9">
        <f t="shared" si="44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7"/>
      <c r="B196" s="8"/>
      <c r="C196" s="112" t="s">
        <v>50</v>
      </c>
      <c r="D196" s="9"/>
      <c r="E196" s="9">
        <f t="shared" si="45"/>
        <v>0</v>
      </c>
      <c r="F196" s="9"/>
      <c r="G196" s="9">
        <f t="shared" si="43"/>
        <v>0</v>
      </c>
      <c r="H196" s="9">
        <f t="shared" si="44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7"/>
      <c r="B197" s="8"/>
      <c r="C197" s="112" t="s">
        <v>50</v>
      </c>
      <c r="D197" s="9"/>
      <c r="E197" s="9">
        <f t="shared" si="45"/>
        <v>0</v>
      </c>
      <c r="F197" s="9"/>
      <c r="G197" s="9">
        <f t="shared" si="43"/>
        <v>0</v>
      </c>
      <c r="H197" s="9">
        <f t="shared" si="44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7"/>
      <c r="B198" s="8"/>
      <c r="C198" s="112" t="s">
        <v>50</v>
      </c>
      <c r="D198" s="9"/>
      <c r="E198" s="9">
        <f t="shared" si="45"/>
        <v>0</v>
      </c>
      <c r="F198" s="9"/>
      <c r="G198" s="9">
        <f t="shared" si="43"/>
        <v>0</v>
      </c>
      <c r="H198" s="9">
        <f t="shared" si="44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7"/>
      <c r="B199" s="8"/>
      <c r="C199" s="112" t="s">
        <v>50</v>
      </c>
      <c r="D199" s="9"/>
      <c r="E199" s="9">
        <f t="shared" si="45"/>
        <v>0</v>
      </c>
      <c r="F199" s="9"/>
      <c r="G199" s="9">
        <f t="shared" si="43"/>
        <v>0</v>
      </c>
      <c r="H199" s="9">
        <f t="shared" si="44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7"/>
      <c r="B200" s="8"/>
      <c r="C200" s="112" t="s">
        <v>50</v>
      </c>
      <c r="D200" s="9"/>
      <c r="E200" s="9">
        <f t="shared" si="45"/>
        <v>0</v>
      </c>
      <c r="F200" s="9"/>
      <c r="G200" s="9">
        <f t="shared" si="43"/>
        <v>0</v>
      </c>
      <c r="H200" s="9">
        <f t="shared" si="44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7"/>
      <c r="B201" s="8"/>
      <c r="C201" s="112" t="s">
        <v>50</v>
      </c>
      <c r="D201" s="9"/>
      <c r="E201" s="9">
        <f t="shared" si="45"/>
        <v>0</v>
      </c>
      <c r="F201" s="9"/>
      <c r="G201" s="9">
        <f t="shared" si="43"/>
        <v>0</v>
      </c>
      <c r="H201" s="9">
        <f t="shared" si="44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7"/>
      <c r="B202" s="8"/>
      <c r="C202" s="112" t="s">
        <v>50</v>
      </c>
      <c r="D202" s="9"/>
      <c r="E202" s="9">
        <f t="shared" si="45"/>
        <v>0</v>
      </c>
      <c r="F202" s="9"/>
      <c r="G202" s="9">
        <f t="shared" si="43"/>
        <v>0</v>
      </c>
      <c r="H202" s="9">
        <f t="shared" si="44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7"/>
      <c r="B203" s="8"/>
      <c r="C203" s="112" t="s">
        <v>50</v>
      </c>
      <c r="D203" s="9"/>
      <c r="E203" s="9">
        <f t="shared" si="45"/>
        <v>0</v>
      </c>
      <c r="F203" s="9"/>
      <c r="G203" s="9">
        <f t="shared" si="43"/>
        <v>0</v>
      </c>
      <c r="H203" s="9">
        <f t="shared" si="44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7"/>
      <c r="B204" s="8"/>
      <c r="C204" s="112" t="s">
        <v>50</v>
      </c>
      <c r="D204" s="9"/>
      <c r="E204" s="9">
        <f t="shared" si="45"/>
        <v>0</v>
      </c>
      <c r="F204" s="9"/>
      <c r="G204" s="9">
        <f t="shared" si="43"/>
        <v>0</v>
      </c>
      <c r="H204" s="9">
        <f t="shared" si="44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7"/>
      <c r="B205" s="8"/>
      <c r="C205" s="112" t="s">
        <v>50</v>
      </c>
      <c r="D205" s="9"/>
      <c r="E205" s="9">
        <f t="shared" si="45"/>
        <v>0</v>
      </c>
      <c r="F205" s="9"/>
      <c r="G205" s="9">
        <f t="shared" si="43"/>
        <v>0</v>
      </c>
      <c r="H205" s="9">
        <f t="shared" si="44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7"/>
      <c r="B206" s="8"/>
      <c r="C206" s="112" t="s">
        <v>50</v>
      </c>
      <c r="D206" s="9"/>
      <c r="E206" s="9">
        <f t="shared" si="45"/>
        <v>0</v>
      </c>
      <c r="F206" s="9"/>
      <c r="G206" s="9">
        <f t="shared" si="43"/>
        <v>0</v>
      </c>
      <c r="H206" s="9">
        <f t="shared" si="44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7"/>
      <c r="B207" s="8"/>
      <c r="C207" s="112" t="s">
        <v>50</v>
      </c>
      <c r="D207" s="9"/>
      <c r="E207" s="9">
        <f t="shared" si="45"/>
        <v>0</v>
      </c>
      <c r="F207" s="9"/>
      <c r="G207" s="9">
        <f t="shared" ref="G207:G222" si="46">IF(J207&gt;0,0,F207)</f>
        <v>0</v>
      </c>
      <c r="H207" s="9">
        <f t="shared" ref="H207:H222" si="47">+D207</f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7"/>
      <c r="B208" s="8"/>
      <c r="C208" s="112" t="s">
        <v>50</v>
      </c>
      <c r="D208" s="9"/>
      <c r="E208" s="9">
        <f t="shared" si="45"/>
        <v>0</v>
      </c>
      <c r="F208" s="9"/>
      <c r="G208" s="9">
        <f t="shared" si="46"/>
        <v>0</v>
      </c>
      <c r="H208" s="9">
        <f t="shared" si="47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7"/>
      <c r="B209" s="8"/>
      <c r="C209" s="112" t="s">
        <v>50</v>
      </c>
      <c r="D209" s="9"/>
      <c r="E209" s="9">
        <f t="shared" si="45"/>
        <v>0</v>
      </c>
      <c r="F209" s="9"/>
      <c r="G209" s="9">
        <f t="shared" si="46"/>
        <v>0</v>
      </c>
      <c r="H209" s="9">
        <f t="shared" si="47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7"/>
      <c r="B210" s="8"/>
      <c r="C210" s="112" t="s">
        <v>50</v>
      </c>
      <c r="D210" s="9"/>
      <c r="E210" s="9">
        <f t="shared" si="45"/>
        <v>0</v>
      </c>
      <c r="F210" s="9"/>
      <c r="G210" s="9">
        <f t="shared" si="46"/>
        <v>0</v>
      </c>
      <c r="H210" s="9">
        <f t="shared" si="47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7"/>
      <c r="B211" s="8"/>
      <c r="C211" s="112" t="s">
        <v>50</v>
      </c>
      <c r="D211" s="9"/>
      <c r="E211" s="9">
        <f t="shared" ref="E211:E226" si="48">+D211</f>
        <v>0</v>
      </c>
      <c r="F211" s="9"/>
      <c r="G211" s="9">
        <f t="shared" si="46"/>
        <v>0</v>
      </c>
      <c r="H211" s="9">
        <f t="shared" si="47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7"/>
      <c r="B212" s="8"/>
      <c r="C212" s="112" t="s">
        <v>50</v>
      </c>
      <c r="D212" s="9"/>
      <c r="E212" s="9">
        <f t="shared" si="48"/>
        <v>0</v>
      </c>
      <c r="F212" s="9"/>
      <c r="G212" s="9">
        <f t="shared" si="46"/>
        <v>0</v>
      </c>
      <c r="H212" s="9">
        <f t="shared" si="47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7"/>
      <c r="B213" s="8"/>
      <c r="C213" s="112" t="s">
        <v>50</v>
      </c>
      <c r="D213" s="9"/>
      <c r="E213" s="9">
        <f t="shared" si="48"/>
        <v>0</v>
      </c>
      <c r="F213" s="9"/>
      <c r="G213" s="9">
        <f t="shared" si="46"/>
        <v>0</v>
      </c>
      <c r="H213" s="9">
        <f t="shared" si="47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7"/>
      <c r="B214" s="8"/>
      <c r="C214" s="112" t="s">
        <v>50</v>
      </c>
      <c r="D214" s="9"/>
      <c r="E214" s="9">
        <f t="shared" si="48"/>
        <v>0</v>
      </c>
      <c r="F214" s="9"/>
      <c r="G214" s="9">
        <f t="shared" si="46"/>
        <v>0</v>
      </c>
      <c r="H214" s="9">
        <f t="shared" si="47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7"/>
      <c r="B215" s="8"/>
      <c r="C215" s="112" t="s">
        <v>50</v>
      </c>
      <c r="D215" s="9"/>
      <c r="E215" s="9">
        <f t="shared" si="48"/>
        <v>0</v>
      </c>
      <c r="F215" s="9"/>
      <c r="G215" s="9">
        <f t="shared" si="46"/>
        <v>0</v>
      </c>
      <c r="H215" s="9">
        <f t="shared" si="47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7"/>
      <c r="B216" s="8"/>
      <c r="C216" s="112" t="s">
        <v>50</v>
      </c>
      <c r="D216" s="9"/>
      <c r="E216" s="9">
        <f t="shared" si="48"/>
        <v>0</v>
      </c>
      <c r="F216" s="9"/>
      <c r="G216" s="9">
        <f t="shared" si="46"/>
        <v>0</v>
      </c>
      <c r="H216" s="9">
        <f t="shared" si="47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7"/>
      <c r="B217" s="8"/>
      <c r="C217" s="112" t="s">
        <v>50</v>
      </c>
      <c r="D217" s="9"/>
      <c r="E217" s="9">
        <f t="shared" si="48"/>
        <v>0</v>
      </c>
      <c r="F217" s="9"/>
      <c r="G217" s="9">
        <f t="shared" si="46"/>
        <v>0</v>
      </c>
      <c r="H217" s="9">
        <f t="shared" si="47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7"/>
      <c r="B218" s="8"/>
      <c r="C218" s="112" t="s">
        <v>50</v>
      </c>
      <c r="D218" s="9"/>
      <c r="E218" s="9">
        <f t="shared" si="48"/>
        <v>0</v>
      </c>
      <c r="F218" s="9"/>
      <c r="G218" s="9">
        <f t="shared" si="46"/>
        <v>0</v>
      </c>
      <c r="H218" s="9">
        <f t="shared" si="47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7"/>
      <c r="B219" s="8"/>
      <c r="C219" s="112" t="s">
        <v>50</v>
      </c>
      <c r="D219" s="9"/>
      <c r="E219" s="9">
        <f t="shared" si="48"/>
        <v>0</v>
      </c>
      <c r="F219" s="9"/>
      <c r="G219" s="9">
        <f t="shared" si="46"/>
        <v>0</v>
      </c>
      <c r="H219" s="9">
        <f t="shared" si="47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7"/>
      <c r="B220" s="8"/>
      <c r="C220" s="112" t="s">
        <v>50</v>
      </c>
      <c r="D220" s="9"/>
      <c r="E220" s="9">
        <f t="shared" si="48"/>
        <v>0</v>
      </c>
      <c r="F220" s="9"/>
      <c r="G220" s="9">
        <f t="shared" si="46"/>
        <v>0</v>
      </c>
      <c r="H220" s="9">
        <f t="shared" si="47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7"/>
      <c r="B221" s="8"/>
      <c r="C221" s="112" t="s">
        <v>50</v>
      </c>
      <c r="D221" s="9"/>
      <c r="E221" s="9">
        <f t="shared" si="48"/>
        <v>0</v>
      </c>
      <c r="F221" s="9"/>
      <c r="G221" s="9">
        <f t="shared" si="46"/>
        <v>0</v>
      </c>
      <c r="H221" s="9">
        <f t="shared" si="47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7"/>
      <c r="B222" s="8"/>
      <c r="C222" s="112" t="s">
        <v>50</v>
      </c>
      <c r="D222" s="9"/>
      <c r="E222" s="9">
        <f t="shared" si="48"/>
        <v>0</v>
      </c>
      <c r="F222" s="9"/>
      <c r="G222" s="9">
        <f t="shared" si="46"/>
        <v>0</v>
      </c>
      <c r="H222" s="9">
        <f t="shared" si="47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7"/>
      <c r="B223" s="8"/>
      <c r="C223" s="112" t="s">
        <v>50</v>
      </c>
      <c r="D223" s="9"/>
      <c r="E223" s="9">
        <f t="shared" si="48"/>
        <v>0</v>
      </c>
      <c r="F223" s="9"/>
      <c r="G223" s="9">
        <f t="shared" ref="G223:G236" si="49">IF(J223&gt;0,0,F223)</f>
        <v>0</v>
      </c>
      <c r="H223" s="9">
        <f t="shared" ref="H223:H236" si="50">+D223</f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7"/>
      <c r="B224" s="8"/>
      <c r="C224" s="112" t="s">
        <v>50</v>
      </c>
      <c r="D224" s="9"/>
      <c r="E224" s="9">
        <f t="shared" si="48"/>
        <v>0</v>
      </c>
      <c r="F224" s="9"/>
      <c r="G224" s="9">
        <f t="shared" si="49"/>
        <v>0</v>
      </c>
      <c r="H224" s="9">
        <f t="shared" si="50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7"/>
      <c r="B225" s="8"/>
      <c r="C225" s="112" t="s">
        <v>50</v>
      </c>
      <c r="D225" s="9"/>
      <c r="E225" s="9">
        <f t="shared" si="48"/>
        <v>0</v>
      </c>
      <c r="F225" s="9"/>
      <c r="G225" s="9">
        <f t="shared" si="49"/>
        <v>0</v>
      </c>
      <c r="H225" s="9">
        <f t="shared" si="50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7"/>
      <c r="B226" s="8"/>
      <c r="C226" s="112" t="s">
        <v>50</v>
      </c>
      <c r="D226" s="9"/>
      <c r="E226" s="9">
        <f t="shared" si="48"/>
        <v>0</v>
      </c>
      <c r="F226" s="9"/>
      <c r="G226" s="9">
        <f t="shared" si="49"/>
        <v>0</v>
      </c>
      <c r="H226" s="9">
        <f t="shared" si="50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7"/>
      <c r="B227" s="8"/>
      <c r="C227" s="112" t="s">
        <v>50</v>
      </c>
      <c r="D227" s="9"/>
      <c r="E227" s="9">
        <f t="shared" ref="E227:E236" si="51">+D227</f>
        <v>0</v>
      </c>
      <c r="F227" s="9"/>
      <c r="G227" s="9">
        <f t="shared" si="49"/>
        <v>0</v>
      </c>
      <c r="H227" s="9">
        <f t="shared" si="50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7"/>
      <c r="B228" s="8"/>
      <c r="C228" s="112" t="s">
        <v>50</v>
      </c>
      <c r="D228" s="9"/>
      <c r="E228" s="9">
        <f t="shared" si="51"/>
        <v>0</v>
      </c>
      <c r="F228" s="9"/>
      <c r="G228" s="9">
        <f t="shared" si="49"/>
        <v>0</v>
      </c>
      <c r="H228" s="9">
        <f t="shared" si="50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7"/>
      <c r="B229" s="8"/>
      <c r="C229" s="112" t="s">
        <v>50</v>
      </c>
      <c r="D229" s="9"/>
      <c r="E229" s="9">
        <f t="shared" si="51"/>
        <v>0</v>
      </c>
      <c r="F229" s="9"/>
      <c r="G229" s="9">
        <f t="shared" si="49"/>
        <v>0</v>
      </c>
      <c r="H229" s="9">
        <f t="shared" si="50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7"/>
      <c r="B230" s="8"/>
      <c r="C230" s="112" t="s">
        <v>50</v>
      </c>
      <c r="D230" s="9"/>
      <c r="E230" s="9">
        <f t="shared" si="51"/>
        <v>0</v>
      </c>
      <c r="F230" s="9"/>
      <c r="G230" s="9">
        <f t="shared" si="49"/>
        <v>0</v>
      </c>
      <c r="H230" s="9">
        <f t="shared" si="50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7"/>
      <c r="B231" s="8"/>
      <c r="C231" s="112" t="s">
        <v>50</v>
      </c>
      <c r="D231" s="9"/>
      <c r="E231" s="9">
        <f t="shared" si="51"/>
        <v>0</v>
      </c>
      <c r="F231" s="9"/>
      <c r="G231" s="9">
        <f t="shared" si="49"/>
        <v>0</v>
      </c>
      <c r="H231" s="9">
        <f t="shared" si="50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7"/>
      <c r="B232" s="8"/>
      <c r="C232" s="112" t="s">
        <v>50</v>
      </c>
      <c r="D232" s="9"/>
      <c r="E232" s="9">
        <f t="shared" si="51"/>
        <v>0</v>
      </c>
      <c r="F232" s="9"/>
      <c r="G232" s="9">
        <f t="shared" si="49"/>
        <v>0</v>
      </c>
      <c r="H232" s="9">
        <f t="shared" si="50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7"/>
      <c r="B233" s="8"/>
      <c r="C233" s="112" t="s">
        <v>50</v>
      </c>
      <c r="D233" s="9"/>
      <c r="E233" s="9">
        <f t="shared" si="51"/>
        <v>0</v>
      </c>
      <c r="F233" s="9"/>
      <c r="G233" s="9">
        <f t="shared" si="49"/>
        <v>0</v>
      </c>
      <c r="H233" s="9">
        <f t="shared" si="50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7"/>
      <c r="B234" s="8"/>
      <c r="C234" s="112" t="s">
        <v>50</v>
      </c>
      <c r="D234" s="9"/>
      <c r="E234" s="9">
        <f t="shared" si="51"/>
        <v>0</v>
      </c>
      <c r="F234" s="9"/>
      <c r="G234" s="9">
        <f t="shared" si="49"/>
        <v>0</v>
      </c>
      <c r="H234" s="9">
        <f t="shared" si="50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7"/>
      <c r="B235" s="8"/>
      <c r="C235" s="112" t="s">
        <v>50</v>
      </c>
      <c r="D235" s="9"/>
      <c r="E235" s="9">
        <f t="shared" si="51"/>
        <v>0</v>
      </c>
      <c r="F235" s="9"/>
      <c r="G235" s="9">
        <f t="shared" si="49"/>
        <v>0</v>
      </c>
      <c r="H235" s="9">
        <f t="shared" si="50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7"/>
      <c r="B236" s="8"/>
      <c r="C236" s="112" t="s">
        <v>50</v>
      </c>
      <c r="D236" s="9"/>
      <c r="E236" s="9">
        <f t="shared" si="51"/>
        <v>0</v>
      </c>
      <c r="F236" s="9"/>
      <c r="G236" s="9">
        <f t="shared" si="49"/>
        <v>0</v>
      </c>
      <c r="H236" s="9">
        <f t="shared" si="50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7"/>
      <c r="B237" s="8"/>
      <c r="C237" s="112" t="s">
        <v>50</v>
      </c>
      <c r="D237" s="9"/>
      <c r="E237" s="9">
        <f>+D237</f>
        <v>0</v>
      </c>
      <c r="F237" s="9"/>
      <c r="G237" s="9">
        <f>IF(J237&gt;0,0,F237)</f>
        <v>0</v>
      </c>
      <c r="H237" s="9">
        <f>+D237</f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23178370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2026-01-21T19:56:42Z</cp:lastPrinted>
  <dcterms:created xsi:type="dcterms:W3CDTF">1999-12-06T21:37:36Z</dcterms:created>
  <dcterms:modified xsi:type="dcterms:W3CDTF">2026-04-06T17:45:47Z</dcterms:modified>
</cp:coreProperties>
</file>