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A3BE8E3-9D0E-410A-AAB5-F98F43A209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<sst xmlns="http://schemas.openxmlformats.org/spreadsheetml/2006/main" count="333" uniqueCount="72">
  <si>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</si>
  <si>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</si>
  <si>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</si>
  <si>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</si>
  <si>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</si>
  <si>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</si>
  <si>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</si>
  <si>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</si>
  <si>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</si>
  <si>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</si>
  <si>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</si>
  <si>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</si>
  <si>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</si>
  <si>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</si>
  <si>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</si>
  <si>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</si>
  <si>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</si>
  <si>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</si>
  <si>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</si>
  <si>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</si>
  <si>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</si>
  <si>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</si>
  <si>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</si>
  <si>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</si>
  <si>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</si>
  <si>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</si>
  <si>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</si>
  <si>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</si>
  <si>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</si>
  <si>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</si>
  <si>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</si>
  <si>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</si>
  <si>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</si>
  <si>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</si>
  <si>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</si>
  <si>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</si>
  <si>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</si>
  <si>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</si>
  <si>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</si>
  <si>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</si>
  <si>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</si>
  <si>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</si>
  <si>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</si>
  <si>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</si>
  <si>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</si>
  <si>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</si>
  <si>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</si>
  <si>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</si>
  <si>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</si>
  <si>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</si>
  <si>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</si>
  <si>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</si>
  <si>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</si>
  <si>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</si>
  <si>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</si>
  <si>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</si>
  <si>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</si>
  <si>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</si>
  <si>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</si>
  <si>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DCFS - Playground Project (NSF)</t>
  </si>
  <si>
    <t>3000-300-3349-FXAAA-27330400</t>
  </si>
  <si>
    <t>00000</t>
  </si>
  <si>
    <t>PLAYPOWER LT FARMINGTON INC CONTRACT</t>
  </si>
  <si>
    <t>CO</t>
  </si>
  <si>
    <t>13/26</t>
  </si>
  <si>
    <t xml:space="preserve"> ITA2502600002945 FUNDING COMMITMENT FOR PROJECT 27330400</t>
  </si>
  <si>
    <t>HH</t>
  </si>
  <si>
    <t xml:space="preserve"> ITA2502600003143 Reversing ITA2502600002517</t>
  </si>
  <si>
    <t xml:space="preserve"> IDT30026000000314 CHANGING REVENUE_SOURCE TO 4764</t>
  </si>
  <si>
    <t>4737</t>
  </si>
  <si>
    <t>4764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</si>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</sst>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2" sqref="A2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27330400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274697.92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274697.92</v>
      </c>
      <c r="H11" s="12">
        <f>+D11-G11</f>
        <v>-274697.92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46192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274697.92</v>
      </c>
      <c r="H15" s="9">
        <f t="shared" ref="H15:H18" si="3">+D15</f>
        <v>0</v>
      </c>
      <c r="I15" s="9"/>
      <c r="J15" s="49">
        <v>2675490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64</v>
      </c>
      <c r="B16" s="113" t="s">
        <v>65</v>
      </c>
      <c r="C16" s="52" t="s">
        <v>66</v>
      </c>
      <c r="D16" s="9">
        <v>458272</v>
      </c>
      <c r="E16" s="9">
        <f t="shared" si="2"/>
        <v>458272</v>
      </c>
      <c r="F16" s="9"/>
      <c r="G16" s="9">
        <f t="shared" si="0"/>
        <v>0</v>
      </c>
      <c r="H16" s="9">
        <f t="shared" si="3"/>
        <v>458272</v>
      </c>
      <c r="I16" s="9"/>
      <c r="J16" s="49"/>
      <c r="K16" s="10">
        <v>4737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64</v>
      </c>
      <c r="B17" s="7" t="s">
        <v>67</v>
      </c>
      <c r="C17" s="52"/>
      <c r="D17" s="9">
        <v>-458272</v>
      </c>
      <c r="E17" s="9">
        <f t="shared" si="2"/>
        <v>-458272</v>
      </c>
      <c r="F17" s="9"/>
      <c r="G17" s="9">
        <f t="shared" si="0"/>
        <v>0</v>
      </c>
      <c r="H17" s="9">
        <f t="shared" si="3"/>
        <v>-458272</v>
      </c>
      <c r="I17" s="9"/>
      <c r="J17" s="49"/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64</v>
      </c>
      <c r="B18" s="7" t="s">
        <v>68</v>
      </c>
      <c r="C18" s="52"/>
      <c r="D18" s="9">
        <v>458272</v>
      </c>
      <c r="E18" s="9">
        <f t="shared" si="2"/>
        <v>458272</v>
      </c>
      <c r="F18" s="9"/>
      <c r="G18" s="9">
        <f t="shared" si="0"/>
        <v>0</v>
      </c>
      <c r="H18" s="9">
        <f t="shared" si="3"/>
        <v>458272</v>
      </c>
      <c r="I18" s="9"/>
      <c r="J18" s="49"/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64</v>
      </c>
      <c r="B19" s="7" t="s">
        <v>68</v>
      </c>
      <c r="C19" s="52"/>
      <c r="D19" s="9">
        <v>-458272</v>
      </c>
      <c r="E19" s="9">
        <f t="shared" si="2"/>
        <v>-458272</v>
      </c>
      <c r="F19" s="9"/>
      <c r="G19" s="9">
        <f t="shared" si="0"/>
        <v>0</v>
      </c>
      <c r="H19" s="9">
        <f t="shared" ref="H19:H20" si="4">+D19</f>
        <v>-458272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71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27330400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2026-07-30T21:13:11Z</dcterms:modified>
</cp:coreProperties>
</file>