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0A46AACA-ADD8-4B5D-8AE5-274D38D633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7" i="1"/>
  <c r="G18" i="1"/>
  <c r="E15" i="1"/>
  <c r="E16" i="1"/>
  <c r="E17" i="1"/>
  <c r="E18" i="1"/>
  <c r="M11" i="1"/>
  <c r="I11" i="1"/>
  <c r="F11" i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<sst xmlns="http://schemas.openxmlformats.org/spreadsheetml/2006/main" count="330" uniqueCount="72">
  <si>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</si>
  <si>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</si>
  <si>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</si>
  <si>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</si>
  <si>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</si>
  <si>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</si>
  <si>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</si>
  <si>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</si>
  <si>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</si>
  <si>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</si>
  <si>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</si>
  <si>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</si>
  <si>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</si>
  <si>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</si>
  <si>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</si>
  <si>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</si>
  <si>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</si>
  <si>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</si>
  <si>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</si>
  <si>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</si>
  <si>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</si>
  <si>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</si>
  <si>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</si>
  <si>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</si>
  <si>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</si>
  <si>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</si>
  <si>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</si>
  <si>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</si>
  <si>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</si>
  <si>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</si>
  <si>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</si>
  <si>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</si>
  <si>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</si>
  <si>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</si>
  <si>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</si>
  <si>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</si>
  <si>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</si>
  <si>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</si>
  <si>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</si>
  <si>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</si>
  <si>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</si>
  <si>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</si>
  <si>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</si>
  <si>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</si>
  <si>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</si>
  <si>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</si>
  <si>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</si>
  <si>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</si>
  <si>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</si>
  <si>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</si>
  <si>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</si>
  <si>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</si>
  <si>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</si>
  <si>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</si>
  <si>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</si>
  <si>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</si>
  <si>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</si>
  <si>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</si>
  <si>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</si>
  <si>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DHHS - Sandy Building Purchase</t>
  </si>
  <si>
    <t>3000-300-3349-FWCAA-27325400</t>
  </si>
  <si>
    <t>00000</t>
  </si>
  <si>
    <t>Project 27325400 Contract 2670617 Funding for escrow - Sandy GAX30026C5000122</t>
  </si>
  <si>
    <t>HH</t>
  </si>
  <si>
    <t>2670617</t>
  </si>
  <si>
    <t>FIRST AMERICAN TITLE INSURANCE COMPANY CONTRACT</t>
  </si>
  <si>
    <t>CO</t>
  </si>
  <si>
    <t>13/26</t>
  </si>
  <si>
    <t xml:space="preserve"> IDT30026000000311 MOVING 2027 PROJECT COSTS TO RESERVE ACCOUNTS</t>
  </si>
  <si>
    <t>6801</t>
  </si>
  <si>
    <t>FY'27</t>
  </si>
  <si>
    <t xml:space="preserve"> IDT30027000000004 MOVING 2027 PROJECT COSTS FROM RESERVE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</si>
</sst>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0" sqref="J20:K20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27325400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11300000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-250000</v>
      </c>
      <c r="F11" s="12">
        <f>SUM(F14:F1000)</f>
        <v>250000</v>
      </c>
      <c r="G11" s="12">
        <f>SUM(G14:G1000)</f>
        <v>11550000</v>
      </c>
      <c r="H11" s="12">
        <f>+D11-G11</f>
        <v>-11550000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46182</v>
      </c>
      <c r="B15" s="7" t="s">
        <v>62</v>
      </c>
      <c r="C15" s="108" t="s">
        <v>63</v>
      </c>
      <c r="D15" s="9"/>
      <c r="E15" s="9">
        <f t="shared" si="2"/>
        <v>0</v>
      </c>
      <c r="F15" s="9">
        <v>250000</v>
      </c>
      <c r="G15" s="9">
        <f t="shared" si="0"/>
        <v>0</v>
      </c>
      <c r="H15" s="9">
        <f t="shared" ref="H15:H18" si="3">+D15</f>
        <v>0</v>
      </c>
      <c r="I15" s="9"/>
      <c r="J15" s="49" t="s">
        <v>64</v>
      </c>
      <c r="K15" s="10">
        <v>6801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46178</v>
      </c>
      <c r="B16" s="115" t="s">
        <v>65</v>
      </c>
      <c r="C16" s="52" t="s">
        <v>66</v>
      </c>
      <c r="D16" s="9"/>
      <c r="E16" s="9">
        <f t="shared" si="2"/>
        <v>0</v>
      </c>
      <c r="F16" s="9"/>
      <c r="G16" s="9">
        <v>11550000</v>
      </c>
      <c r="H16" s="9">
        <f t="shared" si="3"/>
        <v>0</v>
      </c>
      <c r="I16" s="9"/>
      <c r="J16" s="49">
        <v>2670617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 t="s">
        <v>67</v>
      </c>
      <c r="B17" s="113" t="s">
        <v>68</v>
      </c>
      <c r="C17" s="52"/>
      <c r="D17" s="9"/>
      <c r="E17" s="9">
        <f t="shared" si="2"/>
        <v>0</v>
      </c>
      <c r="F17" s="9">
        <v>-250000</v>
      </c>
      <c r="G17" s="9">
        <f t="shared" si="0"/>
        <v>-250000</v>
      </c>
      <c r="H17" s="9">
        <f t="shared" si="3"/>
        <v>0</v>
      </c>
      <c r="I17" s="9"/>
      <c r="J17" s="49"/>
      <c r="K17" s="10" t="s">
        <v>69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3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5">
      <c r="A19" s="45" t="s">
        <v>70</v>
      </c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46240</v>
      </c>
      <c r="B20" s="7" t="s">
        <v>71</v>
      </c>
      <c r="C20" s="52" t="s">
        <v>52</v>
      </c>
      <c r="D20" s="9"/>
      <c r="E20" s="9">
        <f t="shared" si="2"/>
        <v>0</v>
      </c>
      <c r="F20" s="9">
        <v>250000</v>
      </c>
      <c r="G20" s="9">
        <f t="shared" si="0"/>
        <v>250000</v>
      </c>
      <c r="H20" s="9">
        <f t="shared" si="4"/>
        <v>0</v>
      </c>
      <c r="I20" s="9"/>
      <c r="J20" s="49"/>
      <c r="K20" s="10" t="s">
        <v>69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27325400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2026-08-06T22:10:38Z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