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BA6194D-A4DF-4915-B78D-9DAD6DE4EA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<sst xmlns="http://schemas.openxmlformats.org/spreadsheetml/2006/main" count="354" uniqueCount="81">
  <si>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</si>
  <si>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</si>
  <si>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</si>
  <si>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</si>
  <si>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</si>
  <si>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</si>
  <si>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</si>
  <si>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</si>
  <si>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</si>
  <si>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</si>
  <si>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</si>
  <si>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</si>
  <si>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</si>
  <si>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</si>
  <si>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</si>
  <si>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</si>
  <si>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</si>
  <si>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</si>
  <si>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</si>
  <si>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</si>
  <si>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</si>
  <si>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</si>
  <si>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</si>
  <si>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</si>
  <si>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</si>
  <si>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</si>
  <si>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</si>
  <si>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</si>
  <si>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</si>
  <si>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</si>
  <si>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</si>
  <si>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</si>
  <si>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</si>
  <si>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</si>
  <si>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</si>
  <si>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</si>
  <si>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</si>
  <si>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</si>
  <si>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</si>
  <si>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</si>
  <si>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</si>
  <si>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</si>
  <si>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</si>
  <si>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</si>
  <si>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</si>
  <si>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</si>
  <si>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</si>
  <si>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</si>
  <si>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</si>
  <si>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</si>
  <si>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</si>
  <si>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</si>
  <si>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</si>
  <si>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</si>
  <si>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</si>
  <si>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</si>
  <si>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</si>
  <si>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</si>
  <si>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</si>
  <si>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27273400</t>
  </si>
  <si>
    <t>DHHS - Vernal Parking Lot Repairs</t>
  </si>
  <si>
    <t>3000-300-3349-FXAAA-27273400</t>
  </si>
  <si>
    <t>P0986</t>
  </si>
  <si>
    <t xml:space="preserve"> IDT30026000000044 AIM Transaction 12 - Transfer from Paving to project 27273400</t>
  </si>
  <si>
    <t>4657</t>
  </si>
  <si>
    <t>HANSEN AND  ASSOCIATES INC GAX300FC2026051870153 CONTRACT 2670515-VERNAL PAVEMENT MAINTENANCE</t>
  </si>
  <si>
    <t>2670515</t>
  </si>
  <si>
    <t>6137</t>
  </si>
  <si>
    <t>HH</t>
  </si>
  <si>
    <t>POST CONSTRUCTION COMPANY CONTRACT</t>
  </si>
  <si>
    <t>CO</t>
  </si>
  <si>
    <t>HANSEN AND  ASSOCIATES INC CONTRACT</t>
  </si>
  <si>
    <t>BGT PARTNERS LLC GAX300FC2026070872556 CONTRACT 2670572-DHHS/DWS VERNAL PARKING LOT REPAIRS</t>
  </si>
  <si>
    <t>2670572</t>
  </si>
  <si>
    <t>6139</t>
  </si>
  <si>
    <t>HANSEN AND  ASSOCIATES INC GAX300FC2026070872549 CONTRACT 2670515-VERNAL PAVEMENT MAINTENANCE</t>
  </si>
  <si>
    <t>13/26</t>
  </si>
  <si>
    <t>BGT PARTNERS LLC GAX300FC2026072873404 CONTRACT 2670572-DHHS/DWS VERNAL PARKING LOT REPAIRS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</si>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</sst>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8" activePane="bottomLeft" state="frozen"/>
      <selection pane="bottomLeft" activeCell="J27" sqref="J27:K27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62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 t="s">
        <v>59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61</v>
      </c>
      <c r="G7" s="112">
        <f>+G11-F11</f>
        <v>49092.5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988</v>
      </c>
      <c r="E11" s="12">
        <f>SUM(E14:E1000)-F11</f>
        <v>-7694.6100000000006</v>
      </c>
      <c r="F11" s="12">
        <f>SUM(F14:F1000)</f>
        <v>8682.61</v>
      </c>
      <c r="G11" s="12">
        <f>SUM(G14:G1000)</f>
        <v>57775.11</v>
      </c>
      <c r="H11" s="12">
        <f>+D11-G11</f>
        <v>-56787.11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46149</v>
      </c>
      <c r="B15" s="7" t="s">
        <v>63</v>
      </c>
      <c r="C15" s="108" t="s">
        <v>68</v>
      </c>
      <c r="D15" s="9">
        <v>988</v>
      </c>
      <c r="E15" s="9">
        <f t="shared" si="2"/>
        <v>988</v>
      </c>
      <c r="F15" s="9"/>
      <c r="G15" s="9">
        <f t="shared" si="0"/>
        <v>0</v>
      </c>
      <c r="H15" s="9">
        <f t="shared" ref="H15:H18" si="3">+D15</f>
        <v>988</v>
      </c>
      <c r="I15" s="9"/>
      <c r="J15" s="49"/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46161</v>
      </c>
      <c r="B16" s="113" t="s">
        <v>65</v>
      </c>
      <c r="C16" s="52" t="s">
        <v>68</v>
      </c>
      <c r="D16" s="9"/>
      <c r="E16" s="9">
        <f t="shared" si="2"/>
        <v>0</v>
      </c>
      <c r="F16" s="9">
        <v>4887.5</v>
      </c>
      <c r="G16" s="9">
        <f t="shared" si="0"/>
        <v>0</v>
      </c>
      <c r="H16" s="9">
        <f t="shared" si="3"/>
        <v>0</v>
      </c>
      <c r="I16" s="9"/>
      <c r="J16" s="49" t="s">
        <v>66</v>
      </c>
      <c r="K16" s="10" t="s">
        <v>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46161</v>
      </c>
      <c r="B17" s="114" t="s">
        <v>69</v>
      </c>
      <c r="C17" s="52" t="s">
        <v>70</v>
      </c>
      <c r="D17" s="9"/>
      <c r="E17" s="9">
        <f t="shared" si="2"/>
        <v>0</v>
      </c>
      <c r="F17" s="9"/>
      <c r="G17" s="9">
        <v>49955.11</v>
      </c>
      <c r="H17" s="9">
        <f t="shared" si="3"/>
        <v>0</v>
      </c>
      <c r="I17" s="9"/>
      <c r="J17" s="49">
        <v>2675432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46142</v>
      </c>
      <c r="B18" s="114" t="s">
        <v>71</v>
      </c>
      <c r="C18" s="52" t="s">
        <v>70</v>
      </c>
      <c r="D18" s="9"/>
      <c r="E18" s="9">
        <f t="shared" si="2"/>
        <v>0</v>
      </c>
      <c r="F18" s="9"/>
      <c r="G18" s="9">
        <v>7820</v>
      </c>
      <c r="H18" s="9">
        <f t="shared" si="3"/>
        <v>0</v>
      </c>
      <c r="I18" s="9"/>
      <c r="J18" s="49">
        <v>2670515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76</v>
      </c>
      <c r="B19" s="7" t="s">
        <v>72</v>
      </c>
      <c r="C19" s="52" t="s">
        <v>52</v>
      </c>
      <c r="D19" s="9"/>
      <c r="E19" s="9">
        <f t="shared" si="2"/>
        <v>0</v>
      </c>
      <c r="F19" s="9">
        <v>352.26</v>
      </c>
      <c r="G19" s="9">
        <f t="shared" si="0"/>
        <v>0</v>
      </c>
      <c r="H19" s="9">
        <f t="shared" ref="H19:H20" si="4">+D19</f>
        <v>0</v>
      </c>
      <c r="I19" s="9"/>
      <c r="J19" s="49" t="s">
        <v>73</v>
      </c>
      <c r="K19" s="10" t="s">
        <v>74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76</v>
      </c>
      <c r="B20" s="7" t="s">
        <v>75</v>
      </c>
      <c r="C20" s="52" t="s">
        <v>52</v>
      </c>
      <c r="D20" s="9"/>
      <c r="E20" s="9">
        <f t="shared" si="2"/>
        <v>0</v>
      </c>
      <c r="F20" s="9">
        <v>2834.75</v>
      </c>
      <c r="G20" s="9">
        <f t="shared" si="0"/>
        <v>0</v>
      </c>
      <c r="H20" s="9">
        <f t="shared" si="4"/>
        <v>0</v>
      </c>
      <c r="I20" s="9"/>
      <c r="J20" s="49" t="s">
        <v>66</v>
      </c>
      <c r="K20" s="10" t="s">
        <v>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76</v>
      </c>
      <c r="B21" s="7" t="s">
        <v>77</v>
      </c>
      <c r="C21" s="52" t="s">
        <v>52</v>
      </c>
      <c r="D21" s="9"/>
      <c r="E21" s="9">
        <f t="shared" si="2"/>
        <v>0</v>
      </c>
      <c r="F21" s="9">
        <v>608.1</v>
      </c>
      <c r="G21" s="9">
        <f t="shared" si="0"/>
        <v>0</v>
      </c>
      <c r="H21" s="9">
        <f t="shared" ref="H21:H31" si="5">+D21</f>
        <v>0</v>
      </c>
      <c r="I21" s="9"/>
      <c r="J21" s="49" t="s">
        <v>73</v>
      </c>
      <c r="K21" s="10" t="s">
        <v>74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76</v>
      </c>
      <c r="B22" s="7" t="s">
        <v>78</v>
      </c>
      <c r="C22" s="52" t="s">
        <v>52</v>
      </c>
      <c r="D22" s="9"/>
      <c r="E22" s="9">
        <f t="shared" si="2"/>
        <v>0</v>
      </c>
      <c r="F22" s="9">
        <v>-352.26</v>
      </c>
      <c r="G22" s="9">
        <f t="shared" si="0"/>
        <v>-352.26</v>
      </c>
      <c r="H22" s="9">
        <f t="shared" si="5"/>
        <v>0</v>
      </c>
      <c r="I22" s="9"/>
      <c r="J22" s="49"/>
      <c r="K22" s="10" t="s">
        <v>74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76</v>
      </c>
      <c r="B23" s="7" t="s">
        <v>78</v>
      </c>
      <c r="C23" s="52" t="s">
        <v>52</v>
      </c>
      <c r="D23" s="8"/>
      <c r="E23" s="9">
        <f t="shared" si="2"/>
        <v>0</v>
      </c>
      <c r="F23" s="9">
        <v>-7722.25</v>
      </c>
      <c r="G23" s="9">
        <f t="shared" ref="G23:G34" si="6">IF(J23&gt;0,0,F23)</f>
        <v>-7722.25</v>
      </c>
      <c r="H23" s="9">
        <f t="shared" si="5"/>
        <v>0</v>
      </c>
      <c r="I23" s="9"/>
      <c r="J23" s="49"/>
      <c r="K23" s="10" t="s">
        <v>67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5">
      <c r="A25" s="45" t="s">
        <v>79</v>
      </c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46240</v>
      </c>
      <c r="B26" s="7" t="s">
        <v>80</v>
      </c>
      <c r="C26" s="52" t="s">
        <v>52</v>
      </c>
      <c r="D26" s="9"/>
      <c r="E26" s="9">
        <f t="shared" si="7"/>
        <v>0</v>
      </c>
      <c r="F26" s="9">
        <v>7722.25</v>
      </c>
      <c r="G26" s="9">
        <f t="shared" si="6"/>
        <v>7722.25</v>
      </c>
      <c r="H26" s="9">
        <f t="shared" si="5"/>
        <v>0</v>
      </c>
      <c r="I26" s="9"/>
      <c r="J26" s="49"/>
      <c r="K26" s="10" t="s">
        <v>67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46240</v>
      </c>
      <c r="B27" s="7" t="s">
        <v>80</v>
      </c>
      <c r="C27" s="52" t="s">
        <v>52</v>
      </c>
      <c r="D27" s="9"/>
      <c r="E27" s="9">
        <f t="shared" si="7"/>
        <v>0</v>
      </c>
      <c r="F27" s="9">
        <v>352.26</v>
      </c>
      <c r="G27" s="9">
        <f t="shared" si="6"/>
        <v>352.26</v>
      </c>
      <c r="H27" s="9">
        <f t="shared" si="5"/>
        <v>0</v>
      </c>
      <c r="I27" s="9"/>
      <c r="J27" s="49"/>
      <c r="K27" s="10" t="s">
        <v>74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 t="str">
        <f>+PROJECT!D6</f>
        <v>27273400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2026-08-06T22:04:50Z</dcterms:modified>
</cp:coreProperties>
</file>